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сполнение бюджета\исполнение за 2024 год\"/>
    </mc:Choice>
  </mc:AlternateContent>
  <xr:revisionPtr revIDLastSave="0" documentId="13_ncr:1_{19318A79-6D49-4AC7-8393-CDDD9048E763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разд 2024" sheetId="54" r:id="rId1"/>
    <sheet name="вед 2024" sheetId="55" r:id="rId2"/>
  </sheets>
  <definedNames>
    <definedName name="_xlnm.Print_Area" localSheetId="1">'вед 2024'!$A$1:$I$196</definedName>
  </definedNames>
  <calcPr calcId="179021"/>
</workbook>
</file>

<file path=xl/calcChain.xml><?xml version="1.0" encoding="utf-8"?>
<calcChain xmlns="http://schemas.openxmlformats.org/spreadsheetml/2006/main">
  <c r="I194" i="55" l="1"/>
  <c r="I193" i="55"/>
  <c r="H193" i="55"/>
  <c r="G193" i="55"/>
  <c r="G192" i="55" s="1"/>
  <c r="I192" i="55"/>
  <c r="H192" i="55"/>
  <c r="H191" i="55"/>
  <c r="G191" i="55"/>
  <c r="I190" i="55"/>
  <c r="H189" i="55"/>
  <c r="G189" i="55"/>
  <c r="G188" i="55"/>
  <c r="G187" i="55" s="1"/>
  <c r="G186" i="55" s="1"/>
  <c r="G178" i="55" s="1"/>
  <c r="I185" i="55"/>
  <c r="I184" i="55"/>
  <c r="H184" i="55"/>
  <c r="G184" i="55"/>
  <c r="H183" i="55"/>
  <c r="G183" i="55"/>
  <c r="G182" i="55" s="1"/>
  <c r="G181" i="55" s="1"/>
  <c r="G180" i="55" s="1"/>
  <c r="G179" i="55" s="1"/>
  <c r="I177" i="55"/>
  <c r="H176" i="55"/>
  <c r="G176" i="55"/>
  <c r="G175" i="55" s="1"/>
  <c r="G174" i="55" s="1"/>
  <c r="I173" i="55"/>
  <c r="H172" i="55"/>
  <c r="I172" i="55" s="1"/>
  <c r="G172" i="55"/>
  <c r="G171" i="55"/>
  <c r="G170" i="55"/>
  <c r="I169" i="55"/>
  <c r="H168" i="55"/>
  <c r="G168" i="55"/>
  <c r="G167" i="55" s="1"/>
  <c r="G166" i="55" s="1"/>
  <c r="I161" i="55"/>
  <c r="H160" i="55"/>
  <c r="G160" i="55"/>
  <c r="G158" i="55"/>
  <c r="G157" i="55" s="1"/>
  <c r="G156" i="55" s="1"/>
  <c r="G155" i="55"/>
  <c r="G154" i="55" s="1"/>
  <c r="I153" i="55"/>
  <c r="I152" i="55"/>
  <c r="H152" i="55"/>
  <c r="G152" i="55"/>
  <c r="G151" i="55" s="1"/>
  <c r="H151" i="55"/>
  <c r="I151" i="55" s="1"/>
  <c r="I150" i="55"/>
  <c r="H149" i="55"/>
  <c r="I149" i="55" s="1"/>
  <c r="G149" i="55"/>
  <c r="G148" i="55"/>
  <c r="I147" i="55"/>
  <c r="I146" i="55"/>
  <c r="H146" i="55"/>
  <c r="G146" i="55"/>
  <c r="H145" i="55"/>
  <c r="G145" i="55"/>
  <c r="G144" i="55" s="1"/>
  <c r="G143" i="55" s="1"/>
  <c r="I142" i="55"/>
  <c r="H141" i="55"/>
  <c r="G141" i="55"/>
  <c r="G140" i="55"/>
  <c r="G139" i="55" s="1"/>
  <c r="G138" i="55" s="1"/>
  <c r="G137" i="55" s="1"/>
  <c r="I136" i="55"/>
  <c r="I135" i="55"/>
  <c r="H135" i="55"/>
  <c r="G135" i="55"/>
  <c r="H134" i="55"/>
  <c r="G134" i="55"/>
  <c r="G133" i="55" s="1"/>
  <c r="I130" i="55"/>
  <c r="I129" i="55"/>
  <c r="H129" i="55"/>
  <c r="G129" i="55"/>
  <c r="H128" i="55"/>
  <c r="H127" i="55" s="1"/>
  <c r="G128" i="55"/>
  <c r="G127" i="55"/>
  <c r="G126" i="55" s="1"/>
  <c r="G125" i="55" s="1"/>
  <c r="G124" i="55" s="1"/>
  <c r="I122" i="55"/>
  <c r="I121" i="55"/>
  <c r="I120" i="55"/>
  <c r="I119" i="55"/>
  <c r="H119" i="55"/>
  <c r="G119" i="55"/>
  <c r="I118" i="55"/>
  <c r="I117" i="55"/>
  <c r="H117" i="55"/>
  <c r="G117" i="55"/>
  <c r="H116" i="55"/>
  <c r="I116" i="55" s="1"/>
  <c r="G116" i="55"/>
  <c r="I115" i="55"/>
  <c r="I114" i="55"/>
  <c r="I113" i="55"/>
  <c r="H112" i="55"/>
  <c r="G112" i="55"/>
  <c r="I112" i="55" s="1"/>
  <c r="I111" i="55"/>
  <c r="I110" i="55"/>
  <c r="H109" i="55"/>
  <c r="G109" i="55"/>
  <c r="G108" i="55" s="1"/>
  <c r="G107" i="55" s="1"/>
  <c r="G106" i="55" s="1"/>
  <c r="I105" i="55"/>
  <c r="H104" i="55"/>
  <c r="G104" i="55"/>
  <c r="I104" i="55" s="1"/>
  <c r="H103" i="55"/>
  <c r="I100" i="55"/>
  <c r="H99" i="55"/>
  <c r="H98" i="55" s="1"/>
  <c r="G99" i="55"/>
  <c r="G98" i="55"/>
  <c r="I95" i="55"/>
  <c r="H94" i="55"/>
  <c r="G94" i="55"/>
  <c r="H93" i="55"/>
  <c r="H92" i="55"/>
  <c r="I91" i="55"/>
  <c r="I90" i="55"/>
  <c r="H90" i="55"/>
  <c r="G90" i="55"/>
  <c r="I89" i="55"/>
  <c r="I88" i="55"/>
  <c r="H87" i="55"/>
  <c r="I87" i="55" s="1"/>
  <c r="G87" i="55"/>
  <c r="G86" i="55"/>
  <c r="G85" i="55"/>
  <c r="G84" i="55" s="1"/>
  <c r="G83" i="55" s="1"/>
  <c r="G82" i="55" s="1"/>
  <c r="I81" i="55"/>
  <c r="H80" i="55"/>
  <c r="H79" i="55" s="1"/>
  <c r="G80" i="55"/>
  <c r="G79" i="55"/>
  <c r="G78" i="55" s="1"/>
  <c r="I76" i="55"/>
  <c r="H75" i="55"/>
  <c r="G75" i="55"/>
  <c r="G74" i="55"/>
  <c r="G73" i="55"/>
  <c r="G72" i="55"/>
  <c r="I71" i="55"/>
  <c r="I70" i="55"/>
  <c r="H70" i="55"/>
  <c r="G70" i="55"/>
  <c r="H69" i="55"/>
  <c r="H68" i="55"/>
  <c r="H67" i="55"/>
  <c r="I64" i="55"/>
  <c r="H63" i="55"/>
  <c r="I63" i="55" s="1"/>
  <c r="G63" i="55"/>
  <c r="G62" i="55"/>
  <c r="G61" i="55" s="1"/>
  <c r="G60" i="55" s="1"/>
  <c r="I59" i="55"/>
  <c r="H58" i="55"/>
  <c r="G58" i="55"/>
  <c r="G57" i="55" s="1"/>
  <c r="G56" i="55" s="1"/>
  <c r="H57" i="55"/>
  <c r="I57" i="55" s="1"/>
  <c r="G55" i="55"/>
  <c r="I52" i="55"/>
  <c r="H51" i="55"/>
  <c r="I51" i="55" s="1"/>
  <c r="G51" i="55"/>
  <c r="I50" i="55"/>
  <c r="I49" i="55"/>
  <c r="H48" i="55"/>
  <c r="G48" i="55"/>
  <c r="G47" i="55" s="1"/>
  <c r="H47" i="55"/>
  <c r="I42" i="55"/>
  <c r="G41" i="55"/>
  <c r="I41" i="55" s="1"/>
  <c r="H40" i="55"/>
  <c r="G40" i="55"/>
  <c r="G39" i="55"/>
  <c r="G38" i="55" s="1"/>
  <c r="I37" i="55"/>
  <c r="I36" i="55"/>
  <c r="H36" i="55"/>
  <c r="G36" i="55"/>
  <c r="H35" i="55"/>
  <c r="G35" i="55"/>
  <c r="I34" i="55"/>
  <c r="H32" i="55"/>
  <c r="G32" i="55"/>
  <c r="I31" i="55"/>
  <c r="H30" i="55"/>
  <c r="G30" i="55"/>
  <c r="G26" i="55" s="1"/>
  <c r="G25" i="55" s="1"/>
  <c r="G24" i="55" s="1"/>
  <c r="G23" i="55" s="1"/>
  <c r="I29" i="55"/>
  <c r="I28" i="55"/>
  <c r="H27" i="55"/>
  <c r="I27" i="55" s="1"/>
  <c r="G27" i="55"/>
  <c r="H26" i="55"/>
  <c r="I22" i="55"/>
  <c r="I21" i="55"/>
  <c r="I20" i="55"/>
  <c r="H20" i="55"/>
  <c r="G20" i="55"/>
  <c r="G19" i="55" s="1"/>
  <c r="H19" i="55"/>
  <c r="H18" i="55" s="1"/>
  <c r="G18" i="55"/>
  <c r="G17" i="55" s="1"/>
  <c r="G16" i="55" s="1"/>
  <c r="G15" i="55" s="1"/>
  <c r="I98" i="55" l="1"/>
  <c r="I18" i="55"/>
  <c r="H17" i="55"/>
  <c r="I79" i="55"/>
  <c r="H78" i="55"/>
  <c r="G132" i="55"/>
  <c r="G131" i="55" s="1"/>
  <c r="G123" i="55" s="1"/>
  <c r="I26" i="55"/>
  <c r="H44" i="55"/>
  <c r="I47" i="55"/>
  <c r="G54" i="55"/>
  <c r="I127" i="55"/>
  <c r="H126" i="55"/>
  <c r="I145" i="55"/>
  <c r="I19" i="55"/>
  <c r="I35" i="55"/>
  <c r="G46" i="55"/>
  <c r="G45" i="55" s="1"/>
  <c r="G44" i="55"/>
  <c r="G43" i="55" s="1"/>
  <c r="H62" i="55"/>
  <c r="H72" i="55"/>
  <c r="I72" i="55" s="1"/>
  <c r="I75" i="55"/>
  <c r="H74" i="55"/>
  <c r="G97" i="55"/>
  <c r="G96" i="55" s="1"/>
  <c r="I99" i="55"/>
  <c r="I128" i="55"/>
  <c r="H133" i="55"/>
  <c r="I134" i="55"/>
  <c r="H25" i="55"/>
  <c r="I32" i="55"/>
  <c r="I40" i="55"/>
  <c r="H39" i="55"/>
  <c r="H46" i="55"/>
  <c r="H56" i="55"/>
  <c r="H66" i="55"/>
  <c r="I80" i="55"/>
  <c r="G103" i="55"/>
  <c r="G102" i="55" s="1"/>
  <c r="G101" i="55" s="1"/>
  <c r="I160" i="55"/>
  <c r="H159" i="55"/>
  <c r="I30" i="55"/>
  <c r="I48" i="55"/>
  <c r="I58" i="55"/>
  <c r="G69" i="55"/>
  <c r="G68" i="55" s="1"/>
  <c r="I68" i="55" s="1"/>
  <c r="G67" i="55"/>
  <c r="G66" i="55" s="1"/>
  <c r="G65" i="55" s="1"/>
  <c r="H86" i="55"/>
  <c r="G93" i="55"/>
  <c r="I94" i="55"/>
  <c r="I103" i="55"/>
  <c r="H102" i="55"/>
  <c r="I141" i="55"/>
  <c r="H140" i="55"/>
  <c r="G165" i="55"/>
  <c r="G164" i="55" s="1"/>
  <c r="G163" i="55" s="1"/>
  <c r="G162" i="55" s="1"/>
  <c r="I183" i="55"/>
  <c r="H182" i="55"/>
  <c r="I109" i="55"/>
  <c r="H108" i="55"/>
  <c r="I168" i="55"/>
  <c r="H167" i="55"/>
  <c r="I176" i="55"/>
  <c r="H175" i="55"/>
  <c r="I191" i="55"/>
  <c r="H148" i="55"/>
  <c r="I148" i="55" s="1"/>
  <c r="H171" i="55"/>
  <c r="I189" i="55"/>
  <c r="H188" i="55"/>
  <c r="H170" i="55" l="1"/>
  <c r="I170" i="55" s="1"/>
  <c r="I171" i="55"/>
  <c r="I140" i="55"/>
  <c r="H139" i="55"/>
  <c r="I46" i="55"/>
  <c r="H45" i="55"/>
  <c r="I45" i="55" s="1"/>
  <c r="I126" i="55"/>
  <c r="H125" i="55"/>
  <c r="I167" i="55"/>
  <c r="H166" i="55"/>
  <c r="I182" i="55"/>
  <c r="H181" i="55"/>
  <c r="I93" i="55"/>
  <c r="G92" i="55"/>
  <c r="H65" i="55"/>
  <c r="I65" i="55" s="1"/>
  <c r="I66" i="55"/>
  <c r="I39" i="55"/>
  <c r="H38" i="55"/>
  <c r="I38" i="55" s="1"/>
  <c r="H61" i="55"/>
  <c r="I62" i="55"/>
  <c r="I44" i="55"/>
  <c r="H43" i="55"/>
  <c r="I43" i="55" s="1"/>
  <c r="I188" i="55"/>
  <c r="H187" i="55"/>
  <c r="I102" i="55"/>
  <c r="H101" i="55"/>
  <c r="H85" i="55"/>
  <c r="I86" i="55"/>
  <c r="I67" i="55"/>
  <c r="I133" i="55"/>
  <c r="I74" i="55"/>
  <c r="H73" i="55"/>
  <c r="I73" i="55" s="1"/>
  <c r="H144" i="55"/>
  <c r="I17" i="55"/>
  <c r="H16" i="55"/>
  <c r="I69" i="55"/>
  <c r="H158" i="55"/>
  <c r="I159" i="55"/>
  <c r="I25" i="55"/>
  <c r="H24" i="55"/>
  <c r="I78" i="55"/>
  <c r="I175" i="55"/>
  <c r="H174" i="55"/>
  <c r="I174" i="55" s="1"/>
  <c r="I108" i="55"/>
  <c r="H107" i="55"/>
  <c r="I56" i="55"/>
  <c r="H55" i="55"/>
  <c r="G53" i="55"/>
  <c r="H186" i="55" l="1"/>
  <c r="I186" i="55" s="1"/>
  <c r="I187" i="55"/>
  <c r="I139" i="55"/>
  <c r="H138" i="55"/>
  <c r="I85" i="55"/>
  <c r="H84" i="55"/>
  <c r="H157" i="55"/>
  <c r="I158" i="55"/>
  <c r="I144" i="55"/>
  <c r="H143" i="55"/>
  <c r="I143" i="55" s="1"/>
  <c r="I101" i="55"/>
  <c r="H97" i="55"/>
  <c r="I92" i="55"/>
  <c r="G77" i="55"/>
  <c r="G14" i="55" s="1"/>
  <c r="H165" i="55"/>
  <c r="I166" i="55"/>
  <c r="I16" i="55"/>
  <c r="I181" i="55"/>
  <c r="H180" i="55"/>
  <c r="H124" i="55"/>
  <c r="I125" i="55"/>
  <c r="H106" i="55"/>
  <c r="I106" i="55" s="1"/>
  <c r="I107" i="55"/>
  <c r="I61" i="55"/>
  <c r="H60" i="55"/>
  <c r="I60" i="55" s="1"/>
  <c r="I55" i="55"/>
  <c r="H54" i="55"/>
  <c r="H23" i="55"/>
  <c r="I23" i="55" s="1"/>
  <c r="I24" i="55"/>
  <c r="I54" i="55" l="1"/>
  <c r="H53" i="55"/>
  <c r="I53" i="55" s="1"/>
  <c r="H179" i="55"/>
  <c r="I180" i="55"/>
  <c r="I97" i="55"/>
  <c r="H96" i="55"/>
  <c r="I96" i="55" s="1"/>
  <c r="H164" i="55"/>
  <c r="I165" i="55"/>
  <c r="I157" i="55"/>
  <c r="H156" i="55"/>
  <c r="H137" i="55"/>
  <c r="I138" i="55"/>
  <c r="I124" i="55"/>
  <c r="H15" i="55"/>
  <c r="H83" i="55"/>
  <c r="I84" i="55"/>
  <c r="I83" i="55" l="1"/>
  <c r="H82" i="55"/>
  <c r="I15" i="55"/>
  <c r="I137" i="55"/>
  <c r="H132" i="55"/>
  <c r="I164" i="55"/>
  <c r="H163" i="55"/>
  <c r="I179" i="55"/>
  <c r="H178" i="55"/>
  <c r="I178" i="55" s="1"/>
  <c r="H155" i="55"/>
  <c r="I156" i="55"/>
  <c r="I163" i="55" l="1"/>
  <c r="H162" i="55"/>
  <c r="I162" i="55" s="1"/>
  <c r="I155" i="55"/>
  <c r="H154" i="55"/>
  <c r="I154" i="55" s="1"/>
  <c r="H131" i="55"/>
  <c r="I132" i="55"/>
  <c r="I82" i="55"/>
  <c r="H77" i="55"/>
  <c r="I77" i="55" l="1"/>
  <c r="I14" i="55" s="1"/>
  <c r="H14" i="55"/>
  <c r="I131" i="55"/>
  <c r="H123" i="55"/>
  <c r="I123" i="55" s="1"/>
  <c r="G119" i="54" l="1"/>
  <c r="G27" i="54"/>
  <c r="G26" i="54"/>
  <c r="G25" i="54" s="1"/>
  <c r="G24" i="54" s="1"/>
  <c r="G23" i="54" s="1"/>
  <c r="G20" i="54"/>
  <c r="G19" i="54"/>
  <c r="G18" i="54" s="1"/>
  <c r="G17" i="54" s="1"/>
  <c r="G16" i="54" s="1"/>
  <c r="F14" i="54"/>
  <c r="H31" i="54" l="1"/>
  <c r="H173" i="54"/>
  <c r="G35" i="54"/>
  <c r="G36" i="54"/>
  <c r="H29" i="54"/>
  <c r="G30" i="54"/>
  <c r="G32" i="54"/>
  <c r="G40" i="54"/>
  <c r="G39" i="54" s="1"/>
  <c r="H21" i="54"/>
  <c r="H22" i="54"/>
  <c r="H28" i="54"/>
  <c r="H34" i="54"/>
  <c r="H37" i="54"/>
  <c r="H42" i="54"/>
  <c r="H49" i="54"/>
  <c r="H50" i="54"/>
  <c r="H52" i="54"/>
  <c r="H59" i="54"/>
  <c r="H64" i="54"/>
  <c r="H71" i="54"/>
  <c r="H76" i="54"/>
  <c r="H81" i="54"/>
  <c r="H88" i="54"/>
  <c r="H89" i="54"/>
  <c r="H91" i="54"/>
  <c r="H95" i="54"/>
  <c r="H100" i="54"/>
  <c r="H105" i="54"/>
  <c r="H110" i="54"/>
  <c r="H111" i="54"/>
  <c r="H113" i="54"/>
  <c r="H114" i="54"/>
  <c r="H115" i="54"/>
  <c r="H118" i="54"/>
  <c r="H120" i="54"/>
  <c r="H121" i="54"/>
  <c r="H122" i="54"/>
  <c r="H130" i="54"/>
  <c r="H136" i="54"/>
  <c r="H142" i="54"/>
  <c r="H147" i="54"/>
  <c r="H150" i="54"/>
  <c r="H153" i="54"/>
  <c r="H161" i="54"/>
  <c r="H169" i="54"/>
  <c r="H177" i="54"/>
  <c r="H185" i="54"/>
  <c r="H190" i="54"/>
  <c r="H194" i="54"/>
  <c r="G38" i="54" l="1"/>
  <c r="H30" i="54"/>
  <c r="G15" i="54"/>
  <c r="F193" i="54"/>
  <c r="F192" i="54"/>
  <c r="F191" i="54" s="1"/>
  <c r="F189" i="54"/>
  <c r="F188" i="54"/>
  <c r="F187" i="54" s="1"/>
  <c r="F186" i="54" s="1"/>
  <c r="F184" i="54"/>
  <c r="F183" i="54"/>
  <c r="F182" i="54" s="1"/>
  <c r="F181" i="54" s="1"/>
  <c r="F180" i="54" s="1"/>
  <c r="F179" i="54" s="1"/>
  <c r="F178" i="54" s="1"/>
  <c r="G176" i="54"/>
  <c r="F176" i="54"/>
  <c r="F175" i="54"/>
  <c r="F174" i="54" s="1"/>
  <c r="F172" i="54"/>
  <c r="F171" i="54" s="1"/>
  <c r="F170" i="54" s="1"/>
  <c r="F168" i="54"/>
  <c r="F167" i="54"/>
  <c r="F166" i="54"/>
  <c r="F160" i="54"/>
  <c r="F158" i="54"/>
  <c r="F157" i="54"/>
  <c r="F156" i="54"/>
  <c r="F155" i="54" s="1"/>
  <c r="F154" i="54" s="1"/>
  <c r="F152" i="54"/>
  <c r="F151" i="54" s="1"/>
  <c r="F149" i="54"/>
  <c r="F148" i="54" s="1"/>
  <c r="F146" i="54"/>
  <c r="F145" i="54"/>
  <c r="F141" i="54"/>
  <c r="F140" i="54" s="1"/>
  <c r="F139" i="54" s="1"/>
  <c r="F138" i="54" s="1"/>
  <c r="F137" i="54" s="1"/>
  <c r="F135" i="54"/>
  <c r="F134" i="54" s="1"/>
  <c r="F133" i="54" s="1"/>
  <c r="F129" i="54"/>
  <c r="F128" i="54" s="1"/>
  <c r="F127" i="54" s="1"/>
  <c r="F126" i="54" s="1"/>
  <c r="F125" i="54" s="1"/>
  <c r="F124" i="54" s="1"/>
  <c r="F119" i="54"/>
  <c r="F117" i="54"/>
  <c r="F112" i="54"/>
  <c r="F109" i="54"/>
  <c r="F104" i="54"/>
  <c r="F103" i="54" s="1"/>
  <c r="F102" i="54" s="1"/>
  <c r="F101" i="54" s="1"/>
  <c r="F99" i="54"/>
  <c r="F98" i="54" s="1"/>
  <c r="F94" i="54"/>
  <c r="F93" i="54" s="1"/>
  <c r="F92" i="54" s="1"/>
  <c r="F90" i="54"/>
  <c r="F87" i="54"/>
  <c r="F86" i="54" s="1"/>
  <c r="F85" i="54" s="1"/>
  <c r="F84" i="54" s="1"/>
  <c r="F83" i="54" s="1"/>
  <c r="F82" i="54" s="1"/>
  <c r="F80" i="54"/>
  <c r="F79" i="54"/>
  <c r="F78" i="54" s="1"/>
  <c r="F75" i="54"/>
  <c r="F72" i="54" s="1"/>
  <c r="F74" i="54"/>
  <c r="F73" i="54" s="1"/>
  <c r="F70" i="54"/>
  <c r="F67" i="54" s="1"/>
  <c r="F66" i="54" s="1"/>
  <c r="F69" i="54"/>
  <c r="F68" i="54"/>
  <c r="F63" i="54"/>
  <c r="F62" i="54" s="1"/>
  <c r="F61" i="54" s="1"/>
  <c r="F60" i="54" s="1"/>
  <c r="F58" i="54"/>
  <c r="F57" i="54" s="1"/>
  <c r="F56" i="54" s="1"/>
  <c r="F55" i="54" s="1"/>
  <c r="F51" i="54"/>
  <c r="F48" i="54"/>
  <c r="F47" i="54" s="1"/>
  <c r="F46" i="54" s="1"/>
  <c r="F45" i="54" s="1"/>
  <c r="F41" i="54"/>
  <c r="H41" i="54" s="1"/>
  <c r="F40" i="54"/>
  <c r="H40" i="54" s="1"/>
  <c r="F39" i="54"/>
  <c r="H39" i="54" s="1"/>
  <c r="F36" i="54"/>
  <c r="H36" i="54" s="1"/>
  <c r="F35" i="54"/>
  <c r="H35" i="54" s="1"/>
  <c r="F32" i="54"/>
  <c r="H32" i="54" s="1"/>
  <c r="F30" i="54"/>
  <c r="F27" i="54"/>
  <c r="H27" i="54" s="1"/>
  <c r="F20" i="54"/>
  <c r="H20" i="54" s="1"/>
  <c r="F19" i="54"/>
  <c r="H19" i="54" s="1"/>
  <c r="F18" i="54" l="1"/>
  <c r="F26" i="54"/>
  <c r="F38" i="54"/>
  <c r="H38" i="54" s="1"/>
  <c r="F97" i="54"/>
  <c r="G175" i="54"/>
  <c r="H176" i="54"/>
  <c r="F165" i="54"/>
  <c r="F164" i="54" s="1"/>
  <c r="F116" i="54"/>
  <c r="F108" i="54" s="1"/>
  <c r="F107" i="54" s="1"/>
  <c r="F106" i="54" s="1"/>
  <c r="F144" i="54"/>
  <c r="F143" i="54" s="1"/>
  <c r="F54" i="54"/>
  <c r="F65" i="54"/>
  <c r="F132" i="54"/>
  <c r="F44" i="54"/>
  <c r="F43" i="54" s="1"/>
  <c r="G193" i="54"/>
  <c r="F25" i="54" l="1"/>
  <c r="H26" i="54"/>
  <c r="F96" i="54"/>
  <c r="F77" i="54" s="1"/>
  <c r="F17" i="54"/>
  <c r="H18" i="54"/>
  <c r="F163" i="54"/>
  <c r="F162" i="54" s="1"/>
  <c r="G192" i="54"/>
  <c r="H193" i="54"/>
  <c r="G174" i="54"/>
  <c r="H174" i="54" s="1"/>
  <c r="H175" i="54"/>
  <c r="F131" i="54"/>
  <c r="F123" i="54" s="1"/>
  <c r="F53" i="54"/>
  <c r="F16" i="54" l="1"/>
  <c r="H17" i="54"/>
  <c r="F24" i="54"/>
  <c r="H25" i="54"/>
  <c r="G191" i="54"/>
  <c r="H191" i="54" s="1"/>
  <c r="H192" i="54"/>
  <c r="G189" i="54"/>
  <c r="G184" i="54"/>
  <c r="H184" i="54" s="1"/>
  <c r="G172" i="54"/>
  <c r="G168" i="54"/>
  <c r="H168" i="54" s="1"/>
  <c r="G167" i="54"/>
  <c r="G160" i="54"/>
  <c r="G152" i="54"/>
  <c r="G149" i="54"/>
  <c r="G146" i="54"/>
  <c r="H146" i="54" s="1"/>
  <c r="G141" i="54"/>
  <c r="H141" i="54" s="1"/>
  <c r="G140" i="54"/>
  <c r="G135" i="54"/>
  <c r="G129" i="54"/>
  <c r="H119" i="54"/>
  <c r="G117" i="54"/>
  <c r="G112" i="54"/>
  <c r="H112" i="54" s="1"/>
  <c r="G109" i="54"/>
  <c r="H109" i="54" s="1"/>
  <c r="G104" i="54"/>
  <c r="G99" i="54"/>
  <c r="G94" i="54"/>
  <c r="G90" i="54"/>
  <c r="H90" i="54" s="1"/>
  <c r="G87" i="54"/>
  <c r="G80" i="54"/>
  <c r="G75" i="54"/>
  <c r="G70" i="54"/>
  <c r="G63" i="54"/>
  <c r="G58" i="54"/>
  <c r="H58" i="54" s="1"/>
  <c r="G57" i="54"/>
  <c r="G51" i="54"/>
  <c r="H51" i="54" s="1"/>
  <c r="G48" i="54"/>
  <c r="H48" i="54" s="1"/>
  <c r="G128" i="54" l="1"/>
  <c r="H129" i="54"/>
  <c r="F23" i="54"/>
  <c r="H23" i="54" s="1"/>
  <c r="H24" i="54"/>
  <c r="G56" i="54"/>
  <c r="H57" i="54"/>
  <c r="G151" i="54"/>
  <c r="H151" i="54" s="1"/>
  <c r="H152" i="54"/>
  <c r="H16" i="54"/>
  <c r="G188" i="54"/>
  <c r="H189" i="54"/>
  <c r="G183" i="54"/>
  <c r="G171" i="54"/>
  <c r="H172" i="54"/>
  <c r="G166" i="54"/>
  <c r="H167" i="54"/>
  <c r="G159" i="54"/>
  <c r="H160" i="54"/>
  <c r="G148" i="54"/>
  <c r="H148" i="54" s="1"/>
  <c r="H149" i="54"/>
  <c r="G145" i="54"/>
  <c r="H145" i="54" s="1"/>
  <c r="G139" i="54"/>
  <c r="H140" i="54"/>
  <c r="G134" i="54"/>
  <c r="H135" i="54"/>
  <c r="G116" i="54"/>
  <c r="H116" i="54" s="1"/>
  <c r="H117" i="54"/>
  <c r="G98" i="54"/>
  <c r="H98" i="54" s="1"/>
  <c r="H99" i="54"/>
  <c r="G103" i="54"/>
  <c r="H104" i="54"/>
  <c r="G93" i="54"/>
  <c r="H94" i="54"/>
  <c r="G86" i="54"/>
  <c r="H87" i="54"/>
  <c r="G79" i="54"/>
  <c r="H80" i="54"/>
  <c r="H75" i="54"/>
  <c r="G72" i="54"/>
  <c r="H72" i="54" s="1"/>
  <c r="G69" i="54"/>
  <c r="H70" i="54"/>
  <c r="G62" i="54"/>
  <c r="H63" i="54"/>
  <c r="G47" i="54"/>
  <c r="G74" i="54"/>
  <c r="G67" i="54"/>
  <c r="F15" i="54" l="1"/>
  <c r="H15" i="54" s="1"/>
  <c r="G144" i="54"/>
  <c r="G55" i="54"/>
  <c r="H55" i="54" s="1"/>
  <c r="H56" i="54"/>
  <c r="G127" i="54"/>
  <c r="H128" i="54"/>
  <c r="G187" i="54"/>
  <c r="H188" i="54"/>
  <c r="G182" i="54"/>
  <c r="H183" i="54"/>
  <c r="H171" i="54"/>
  <c r="G170" i="54"/>
  <c r="H170" i="54" s="1"/>
  <c r="H166" i="54"/>
  <c r="H159" i="54"/>
  <c r="G158" i="54"/>
  <c r="G143" i="54"/>
  <c r="H143" i="54" s="1"/>
  <c r="H144" i="54"/>
  <c r="G138" i="54"/>
  <c r="H139" i="54"/>
  <c r="G133" i="54"/>
  <c r="H134" i="54"/>
  <c r="G108" i="54"/>
  <c r="H108" i="54" s="1"/>
  <c r="G102" i="54"/>
  <c r="H103" i="54"/>
  <c r="G92" i="54"/>
  <c r="H92" i="54" s="1"/>
  <c r="H93" i="54"/>
  <c r="G85" i="54"/>
  <c r="H86" i="54"/>
  <c r="G78" i="54"/>
  <c r="H78" i="54" s="1"/>
  <c r="H79" i="54"/>
  <c r="G73" i="54"/>
  <c r="H73" i="54" s="1"/>
  <c r="H74" i="54"/>
  <c r="G66" i="54"/>
  <c r="H66" i="54" s="1"/>
  <c r="H67" i="54"/>
  <c r="G68" i="54"/>
  <c r="H68" i="54" s="1"/>
  <c r="H69" i="54"/>
  <c r="G61" i="54"/>
  <c r="H62" i="54"/>
  <c r="G46" i="54"/>
  <c r="H47" i="54"/>
  <c r="G44" i="54"/>
  <c r="G65" i="54"/>
  <c r="H65" i="54" s="1"/>
  <c r="G165" i="54" l="1"/>
  <c r="G164" i="54" s="1"/>
  <c r="G126" i="54"/>
  <c r="H127" i="54"/>
  <c r="G186" i="54"/>
  <c r="H186" i="54" s="1"/>
  <c r="H187" i="54"/>
  <c r="H182" i="54"/>
  <c r="G181" i="54"/>
  <c r="G157" i="54"/>
  <c r="H158" i="54"/>
  <c r="G137" i="54"/>
  <c r="H137" i="54" s="1"/>
  <c r="H138" i="54"/>
  <c r="H133" i="54"/>
  <c r="G107" i="54"/>
  <c r="G106" i="54" s="1"/>
  <c r="H106" i="54" s="1"/>
  <c r="G101" i="54"/>
  <c r="H102" i="54"/>
  <c r="G84" i="54"/>
  <c r="H85" i="54"/>
  <c r="G60" i="54"/>
  <c r="H61" i="54"/>
  <c r="G43" i="54"/>
  <c r="H44" i="54"/>
  <c r="G45" i="54"/>
  <c r="H45" i="54" s="1"/>
  <c r="H46" i="54"/>
  <c r="H165" i="54" l="1"/>
  <c r="G132" i="54"/>
  <c r="G125" i="54"/>
  <c r="H126" i="54"/>
  <c r="G180" i="54"/>
  <c r="H181" i="54"/>
  <c r="H164" i="54"/>
  <c r="G163" i="54"/>
  <c r="H163" i="54" s="1"/>
  <c r="G156" i="54"/>
  <c r="H157" i="54"/>
  <c r="G131" i="54"/>
  <c r="H132" i="54"/>
  <c r="H107" i="54"/>
  <c r="H101" i="54"/>
  <c r="G97" i="54"/>
  <c r="G83" i="54"/>
  <c r="H84" i="54"/>
  <c r="H60" i="54"/>
  <c r="G54" i="54"/>
  <c r="H43" i="54"/>
  <c r="G124" i="54" l="1"/>
  <c r="H124" i="54" s="1"/>
  <c r="H125" i="54"/>
  <c r="G179" i="54"/>
  <c r="H180" i="54"/>
  <c r="G162" i="54"/>
  <c r="H162" i="54" s="1"/>
  <c r="G155" i="54"/>
  <c r="H156" i="54"/>
  <c r="H131" i="54"/>
  <c r="H97" i="54"/>
  <c r="G96" i="54"/>
  <c r="H96" i="54" s="1"/>
  <c r="G82" i="54"/>
  <c r="H83" i="54"/>
  <c r="H54" i="54"/>
  <c r="G53" i="54"/>
  <c r="G123" i="54" l="1"/>
  <c r="H123" i="54" s="1"/>
  <c r="G178" i="54"/>
  <c r="H178" i="54" s="1"/>
  <c r="H179" i="54"/>
  <c r="G154" i="54"/>
  <c r="H154" i="54" s="1"/>
  <c r="H155" i="54"/>
  <c r="H82" i="54"/>
  <c r="G77" i="54"/>
  <c r="H53" i="54"/>
  <c r="H77" i="54" l="1"/>
  <c r="H14" i="54" s="1"/>
  <c r="G14" i="54"/>
</calcChain>
</file>

<file path=xl/sharedStrings.xml><?xml version="1.0" encoding="utf-8"?>
<sst xmlns="http://schemas.openxmlformats.org/spreadsheetml/2006/main" count="2007" uniqueCount="249">
  <si>
    <t>08</t>
  </si>
  <si>
    <t>000</t>
  </si>
  <si>
    <t>09</t>
  </si>
  <si>
    <t>Наименование показателя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</si>
  <si>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</si>
  <si>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</si>
  <si>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</si>
  <si>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</si>
  <si>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</si>
  <si>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</si>
  <si>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</si>
  <si>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</si>
  <si>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</si>
  <si>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</si>
  <si>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</si>
  <si>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</si>
  <si>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</si>
  <si>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</si>
  <si>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</si>
  <si>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</si>
  <si>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</si>
  <si>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</si>
  <si>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</si>
  <si>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</si>
  <si>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</si>
  <si>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</si>
  <si>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</si>
  <si>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</si>
  <si>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</si>
  <si>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</si>
  <si>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</si>
  <si>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 xml:space="preserve">Культура, кинематография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</si>
  <si>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</si>
  <si>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</si>
  <si>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</si>
  <si>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</si>
  <si>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</si>
  <si>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</si>
  <si>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</si>
  <si>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</si>
  <si>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</si>
  <si>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</si>
  <si>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</si>
  <si>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</si>
  <si>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</si>
  <si>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</si>
  <si>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</si>
  <si>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</si>
  <si>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</si>
  <si>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 xml:space="preserve">Другие вопросы в области национальной экономики </t>
  </si>
  <si>
    <t>Табатского сельсовета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</si>
  <si>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</si>
  <si>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</si>
  <si>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</si>
  <si>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</si>
  <si>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</si>
  <si>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</si>
  <si>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</si>
  <si>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</si>
  <si>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</si>
  <si>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</si>
  <si>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</si>
  <si>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</si>
  <si>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</si>
  <si>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</si>
  <si>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</si>
  <si>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</si>
  <si>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</si>
  <si>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</si>
  <si>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</si>
  <si>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</si>
  <si>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</si>
  <si>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</si>
  <si>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</si>
  <si>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</si>
  <si>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</si>
  <si>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</si>
  <si>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</si>
  <si>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</si>
  <si>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</si>
  <si>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</si>
  <si>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</si>
  <si>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</si>
  <si>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</si>
  <si>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</si>
  <si>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</si>
  <si>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</si>
  <si>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</si>
  <si>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</si>
  <si>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</si>
  <si>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</si>
  <si>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</si>
  <si>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</si>
  <si>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</si>
  <si>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</si>
  <si>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</si>
  <si>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</si>
  <si>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</si>
  <si>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</si>
  <si>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</si>
  <si>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</si>
  <si>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</si>
  <si>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</si>
  <si>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</si>
  <si>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</si>
  <si>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</si>
  <si>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</si>
  <si>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</si>
  <si>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</si>
  <si>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</si>
  <si>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</si>
  <si>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</si>
  <si>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</si>
  <si>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</si>
  <si>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</si>
  <si>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</si>
  <si>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</si>
  <si>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</si>
  <si>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</si>
  <si>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</si>
  <si>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</si>
  <si>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</si>
  <si>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</si>
  <si>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</si>
  <si>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Коммунальное хозяйство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</si>
  <si>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</si>
  <si>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</si>
  <si>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</si>
  <si>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</si>
  <si>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</si>
  <si>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</si>
  <si>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</si>
  <si>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</si>
  <si>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</si>
  <si>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</si>
  <si>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</si>
  <si>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</si>
  <si>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</si>
  <si>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</si>
  <si>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</si>
  <si>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</si>
  <si>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</si>
  <si>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</si>
  <si>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</si>
  <si>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</si>
  <si>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</si>
  <si>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</si>
  <si>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</si>
  <si>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</si>
  <si>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</si>
  <si>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</si>
  <si>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</si>
  <si>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</si>
  <si>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</si>
  <si>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</si>
  <si>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</si>
  <si>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</si>
  <si>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</si>
  <si>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</si>
  <si>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</si>
  <si>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</si>
  <si>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</si>
  <si>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</si>
  <si>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</si>
  <si>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</si>
  <si>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</si>
  <si>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</si>
  <si>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</si>
  <si>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</si>
  <si>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</si>
  <si>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</si>
  <si>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</si>
  <si>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</si>
  <si>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</si>
  <si>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</si>
  <si>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</si>
  <si>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</si>
  <si>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</si>
  <si>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</si>
  <si>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</si>
  <si>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</si>
  <si>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</si>
  <si>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</si>
  <si>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</si>
  <si>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</si>
  <si>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</si>
  <si>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</si>
  <si>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</si>
  <si>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</si>
  <si>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</si>
  <si>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</si>
  <si>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</si>
  <si>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</si>
  <si>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</si>
  <si>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3</t>
  </si>
  <si>
    <t>4</t>
  </si>
  <si>
    <t>5</t>
  </si>
  <si>
    <t>6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</si>
  <si>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</si>
  <si>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</si>
  <si>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</si>
  <si>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</si>
  <si>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</si>
  <si>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"Культура Табатского сельсовета 2021-2025 года"</t>
  </si>
  <si>
    <t>31001 S3 290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</si>
  <si>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</si>
  <si>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</si>
  <si>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</si>
  <si>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</si>
  <si>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Связь и информатика</t>
  </si>
  <si>
    <t>200</t>
  </si>
  <si>
    <t>90800 S3 450</t>
  </si>
  <si>
    <t>90800S1490</t>
  </si>
  <si>
    <t>Водное хозяйство</t>
  </si>
  <si>
    <t>на водохозяйственные и водоохранные мероприятия</t>
  </si>
  <si>
    <t>631</t>
  </si>
  <si>
    <t>МП "Энергосбережение и повышение энергоэффективности в МО Табатский сельсовет на 2023-2025 годы"</t>
  </si>
  <si>
    <t>МП "Социальная поддержка граждан Табатского сельсовета на 2024-2026г.г."</t>
  </si>
  <si>
    <t>подпрограмма "старшее поколение на 2024-2026г.г."</t>
  </si>
  <si>
    <t>Мероприятия по развитию мер социальной поддержки отдельных категорий граждан на 2024-2026гг</t>
  </si>
  <si>
    <t>Закупка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</si>
  <si>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</si>
  <si>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320А155132</t>
  </si>
  <si>
    <t>243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</si>
  <si>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</si>
  <si>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</si>
  <si>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</si>
  <si>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540</t>
  </si>
  <si>
    <t>9080021060</t>
  </si>
  <si>
    <t>иные межбюджетные трансферты</t>
  </si>
  <si>
    <t>межбюджетные трансферты</t>
  </si>
  <si>
    <t>500</t>
  </si>
  <si>
    <t>Развитие сети учреждений культурно-досугового типа (строительство(реконструкция) и(или) капитальный ремонт культурно-досуговых организаций в сельской местности)(в том числе софинансирование с федеральным бюджетом)</t>
  </si>
  <si>
    <t>приложение 4</t>
  </si>
  <si>
    <t>ИСПОЛНЕНИЕ</t>
  </si>
  <si>
    <t xml:space="preserve">утверждено на 2024 год, тыс.руб. </t>
  </si>
  <si>
    <t xml:space="preserve">исполнено на 1 полугодие 2024 год, тыс.руб. </t>
  </si>
  <si>
    <t>%  исполнения</t>
  </si>
  <si>
    <t>классификации расходов местного бюджета администрации Табатского сельсовета за 1 полугодие 2024 года</t>
  </si>
  <si>
    <t>приложение 3</t>
  </si>
  <si>
    <t xml:space="preserve">Исполнение ведомственной структуры  </t>
  </si>
  <si>
    <t>расходов местного бюджета администрации Табатского сельсовета за 1 полугодие 2024 года</t>
  </si>
  <si>
    <t>Вед</t>
  </si>
  <si>
    <t>7</t>
  </si>
  <si>
    <t>8</t>
  </si>
  <si>
    <t>9</t>
  </si>
  <si>
    <t>009</t>
  </si>
  <si>
    <t xml:space="preserve">                                                                                                              № 128 от 01.08.2024г</t>
  </si>
  <si>
    <t xml:space="preserve">                                                                                                                             № 128 от 01.08.2024г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</si>
</sst>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0" fillId="0" borderId="10">
      <alignment horizontal="left" wrapText="1" indent="2"/>
    </xf>
  </cellStyleXfs>
  <cellXfs count="8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49" fontId="4" fillId="0" borderId="8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" fontId="1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9" fontId="5" fillId="0" borderId="5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0" fillId="0" borderId="0" xfId="0" applyFill="1"/>
    <xf numFmtId="49" fontId="3" fillId="0" borderId="3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9" fillId="0" borderId="10" xfId="2" applyNumberFormat="1" applyFont="1" applyAlignment="1" applyProtection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49" fontId="3" fillId="0" borderId="6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49" fontId="7" fillId="0" borderId="1" xfId="0" applyNumberFormat="1" applyFont="1" applyFill="1" applyBorder="1" applyAlignment="1">
      <alignment horizontal="center" shrinkToFi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Alignment="1"/>
    <xf numFmtId="49" fontId="3" fillId="0" borderId="7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6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justify" wrapText="1"/>
    </xf>
    <xf numFmtId="49" fontId="5" fillId="0" borderId="5" xfId="0" applyNumberFormat="1" applyFont="1" applyBorder="1" applyAlignment="1">
      <alignment horizontal="justify" wrapText="1"/>
    </xf>
    <xf numFmtId="49" fontId="5" fillId="0" borderId="9" xfId="0" applyNumberFormat="1" applyFont="1" applyBorder="1" applyAlignment="1">
      <alignment horizontal="justify" wrapText="1"/>
    </xf>
    <xf numFmtId="49" fontId="1" fillId="0" borderId="4" xfId="1" applyNumberFormat="1" applyFont="1" applyBorder="1" applyAlignment="1" applyProtection="1">
      <alignment horizontal="justify" wrapText="1"/>
    </xf>
    <xf numFmtId="49" fontId="1" fillId="0" borderId="5" xfId="1" applyNumberFormat="1" applyFont="1" applyBorder="1" applyAlignment="1" applyProtection="1">
      <alignment horizontal="justify" wrapText="1"/>
    </xf>
    <xf numFmtId="49" fontId="1" fillId="0" borderId="9" xfId="1" applyNumberFormat="1" applyFont="1" applyBorder="1" applyAlignment="1" applyProtection="1">
      <alignment horizontal="justify" wrapText="1"/>
    </xf>
    <xf numFmtId="49" fontId="5" fillId="0" borderId="5" xfId="0" applyNumberFormat="1" applyFont="1" applyBorder="1" applyAlignment="1">
      <alignment wrapText="1"/>
    </xf>
    <xf numFmtId="49" fontId="5" fillId="0" borderId="9" xfId="0" applyNumberFormat="1" applyFont="1" applyBorder="1" applyAlignment="1">
      <alignment wrapText="1"/>
    </xf>
    <xf numFmtId="49" fontId="1" fillId="0" borderId="4" xfId="1" applyNumberFormat="1" applyFont="1" applyBorder="1" applyAlignment="1" applyProtection="1">
      <alignment horizontal="center" vertical="top" wrapText="1"/>
    </xf>
    <xf numFmtId="49" fontId="1" fillId="0" borderId="5" xfId="1" applyNumberFormat="1" applyFont="1" applyBorder="1" applyAlignment="1" applyProtection="1">
      <alignment horizontal="center" vertical="top" wrapText="1"/>
    </xf>
    <xf numFmtId="49" fontId="1" fillId="0" borderId="7" xfId="1" applyNumberFormat="1" applyFont="1" applyBorder="1" applyAlignment="1" applyProtection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vertical="top" wrapText="1"/>
    </xf>
    <xf numFmtId="49" fontId="5" fillId="0" borderId="5" xfId="0" applyNumberFormat="1" applyFont="1" applyBorder="1" applyAlignment="1">
      <alignment horizontal="justify" vertical="top" wrapText="1"/>
    </xf>
    <xf numFmtId="49" fontId="5" fillId="0" borderId="9" xfId="0" applyNumberFormat="1" applyFont="1" applyBorder="1" applyAlignment="1">
      <alignment horizontal="justify" vertical="top" wrapText="1"/>
    </xf>
    <xf numFmtId="49" fontId="1" fillId="0" borderId="4" xfId="1" applyNumberFormat="1" applyFont="1" applyBorder="1" applyAlignment="1" applyProtection="1">
      <alignment horizontal="justify" vertical="top" wrapText="1"/>
    </xf>
    <xf numFmtId="49" fontId="1" fillId="0" borderId="5" xfId="1" applyNumberFormat="1" applyFont="1" applyBorder="1" applyAlignment="1" applyProtection="1">
      <alignment horizontal="justify" vertical="top" wrapText="1"/>
    </xf>
    <xf numFmtId="49" fontId="1" fillId="0" borderId="9" xfId="1" applyNumberFormat="1" applyFont="1" applyBorder="1" applyAlignment="1" applyProtection="1">
      <alignment horizontal="justify" vertical="top" wrapText="1"/>
    </xf>
  </cellXfs>
  <cellStyles count="3">
    <cellStyle name="xl73" xfId="2" xr:uid="{3FA160F6-A111-45AE-9672-E4BB0A631C42}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6"/>
  <sheetViews>
    <sheetView zoomScale="140" zoomScaleNormal="140" workbookViewId="0">
      <selection activeCell="A5" sqref="A5"/>
    </sheetView>
  </sheetViews>
  <sheetFormatPr defaultRowHeight="12.75" x14ac:dyDescent="0.2"/>
  <cols>
    <col min="1" max="1" width="34.85546875" customWidth="1"/>
    <col min="2" max="3" width="6" customWidth="1"/>
    <col min="4" max="4" width="13.85546875" customWidth="1"/>
    <col min="5" max="5" width="7.5703125" customWidth="1"/>
    <col min="6" max="6" width="11.5703125" customWidth="1"/>
    <col min="7" max="7" width="10.42578125" customWidth="1"/>
    <col min="8" max="8" width="11.140625" customWidth="1"/>
  </cols>
  <sheetData>
    <row r="1" spans="1:8" x14ac:dyDescent="0.2">
      <c r="A1" s="74" t="s">
        <v>233</v>
      </c>
      <c r="B1" s="74"/>
      <c r="C1" s="74"/>
      <c r="D1" s="74"/>
      <c r="E1" s="74"/>
      <c r="F1" s="74"/>
      <c r="G1" s="74"/>
      <c r="H1" s="75"/>
    </row>
    <row r="2" spans="1:8" ht="12.75" customHeight="1" x14ac:dyDescent="0.2">
      <c r="A2" s="74" t="s">
        <v>56</v>
      </c>
      <c r="B2" s="74"/>
      <c r="C2" s="74"/>
      <c r="D2" s="74"/>
      <c r="E2" s="74"/>
      <c r="F2" s="74"/>
      <c r="G2" s="74"/>
      <c r="H2" s="75"/>
    </row>
    <row r="3" spans="1:8" x14ac:dyDescent="0.2">
      <c r="A3" s="74" t="s">
        <v>50</v>
      </c>
      <c r="B3" s="75"/>
      <c r="C3" s="75"/>
      <c r="D3" s="75"/>
      <c r="E3" s="75"/>
      <c r="F3" s="75"/>
      <c r="G3" s="75"/>
      <c r="H3" s="75"/>
    </row>
    <row r="4" spans="1:8" ht="12.75" customHeight="1" x14ac:dyDescent="0.2">
      <c r="A4" s="74" t="s">
        <v>247</v>
      </c>
      <c r="B4" s="74"/>
      <c r="C4" s="74"/>
      <c r="D4" s="74"/>
      <c r="E4" s="74"/>
      <c r="F4" s="74"/>
      <c r="G4" s="74"/>
      <c r="H4" s="75"/>
    </row>
    <row r="5" spans="1:8" x14ac:dyDescent="0.2">
      <c r="A5" s="46"/>
      <c r="B5" s="46"/>
      <c r="C5" s="46"/>
      <c r="D5" s="46"/>
      <c r="E5" s="46"/>
      <c r="F5" s="46"/>
      <c r="G5" s="46"/>
      <c r="H5" s="26"/>
    </row>
    <row r="6" spans="1:8" x14ac:dyDescent="0.2">
      <c r="A6" s="57" t="s">
        <v>234</v>
      </c>
      <c r="B6" s="58"/>
      <c r="C6" s="58"/>
      <c r="D6" s="58"/>
      <c r="E6" s="58"/>
      <c r="F6" s="58"/>
      <c r="G6" s="58"/>
      <c r="H6" s="58"/>
    </row>
    <row r="7" spans="1:8" ht="12.75" customHeight="1" x14ac:dyDescent="0.2">
      <c r="A7" s="57" t="s">
        <v>66</v>
      </c>
      <c r="B7" s="58"/>
      <c r="C7" s="58"/>
      <c r="D7" s="58"/>
      <c r="E7" s="58"/>
      <c r="F7" s="58"/>
      <c r="G7" s="58"/>
      <c r="H7" s="58"/>
    </row>
    <row r="8" spans="1:8" ht="12.75" customHeight="1" x14ac:dyDescent="0.2">
      <c r="A8" s="57" t="s">
        <v>238</v>
      </c>
      <c r="B8" s="58"/>
      <c r="C8" s="58"/>
      <c r="D8" s="58"/>
      <c r="E8" s="58"/>
      <c r="F8" s="58"/>
      <c r="G8" s="58"/>
      <c r="H8" s="58"/>
    </row>
    <row r="9" spans="1:8" ht="15.75" x14ac:dyDescent="0.25">
      <c r="A9" s="59"/>
      <c r="B9" s="59"/>
      <c r="C9" s="59"/>
      <c r="D9" s="59"/>
      <c r="E9" s="59"/>
      <c r="F9" s="45"/>
      <c r="G9" s="28"/>
      <c r="H9" s="7"/>
    </row>
    <row r="10" spans="1:8" ht="12.75" customHeight="1" x14ac:dyDescent="0.2">
      <c r="A10" s="27" t="s">
        <v>3</v>
      </c>
      <c r="B10" s="60" t="s">
        <v>4</v>
      </c>
      <c r="C10" s="60" t="s">
        <v>5</v>
      </c>
      <c r="D10" s="60" t="s">
        <v>54</v>
      </c>
      <c r="E10" s="63" t="s">
        <v>55</v>
      </c>
      <c r="F10" s="68" t="s">
        <v>235</v>
      </c>
      <c r="G10" s="68" t="s">
        <v>236</v>
      </c>
      <c r="H10" s="71" t="s">
        <v>237</v>
      </c>
    </row>
    <row r="11" spans="1:8" ht="12.75" customHeight="1" x14ac:dyDescent="0.2">
      <c r="A11" s="66"/>
      <c r="B11" s="61"/>
      <c r="C11" s="61"/>
      <c r="D11" s="61"/>
      <c r="E11" s="64"/>
      <c r="F11" s="69"/>
      <c r="G11" s="69"/>
      <c r="H11" s="72"/>
    </row>
    <row r="12" spans="1:8" ht="25.5" customHeight="1" thickBot="1" x14ac:dyDescent="0.25">
      <c r="A12" s="67"/>
      <c r="B12" s="62"/>
      <c r="C12" s="62"/>
      <c r="D12" s="62"/>
      <c r="E12" s="65"/>
      <c r="F12" s="70"/>
      <c r="G12" s="70"/>
      <c r="H12" s="73"/>
    </row>
    <row r="13" spans="1:8" x14ac:dyDescent="0.2">
      <c r="A13" s="5">
        <v>1</v>
      </c>
      <c r="B13" s="5" t="s">
        <v>30</v>
      </c>
      <c r="C13" s="8" t="s">
        <v>194</v>
      </c>
      <c r="D13" s="5" t="s">
        <v>195</v>
      </c>
      <c r="E13" s="8" t="s">
        <v>196</v>
      </c>
      <c r="F13" s="5" t="s">
        <v>197</v>
      </c>
      <c r="G13" s="5" t="s">
        <v>197</v>
      </c>
      <c r="H13" s="5" t="s">
        <v>197</v>
      </c>
    </row>
    <row r="14" spans="1:8" ht="25.5" x14ac:dyDescent="0.2">
      <c r="A14" s="12" t="s">
        <v>52</v>
      </c>
      <c r="B14" s="35" t="s">
        <v>28</v>
      </c>
      <c r="C14" s="35" t="s">
        <v>28</v>
      </c>
      <c r="D14" s="35" t="s">
        <v>77</v>
      </c>
      <c r="E14" s="37" t="s">
        <v>1</v>
      </c>
      <c r="F14" s="15">
        <f>SUM(F15,F43,F53,F77,F123,F151,F154,F162,F178,F191)</f>
        <v>20100.445</v>
      </c>
      <c r="G14" s="15">
        <f>SUM(G15,G43,G53,G77,G123,G151,G154,G162,G178,G191)</f>
        <v>8689.6299999999992</v>
      </c>
      <c r="H14" s="15">
        <f>H15+H43+H53+H77+H123+H154+H162+H178+H191</f>
        <v>250.30495799555396</v>
      </c>
    </row>
    <row r="15" spans="1:8" x14ac:dyDescent="0.2">
      <c r="A15" s="9" t="s">
        <v>6</v>
      </c>
      <c r="B15" s="35" t="s">
        <v>12</v>
      </c>
      <c r="C15" s="35" t="s">
        <v>28</v>
      </c>
      <c r="D15" s="35" t="s">
        <v>77</v>
      </c>
      <c r="E15" s="35" t="s">
        <v>1</v>
      </c>
      <c r="F15" s="33">
        <f>SUM(F16,F23,F38)</f>
        <v>1840</v>
      </c>
      <c r="G15" s="33">
        <f>SUM(G16,G23,G38)</f>
        <v>1128.0999999999999</v>
      </c>
      <c r="H15" s="15">
        <f t="shared" ref="H15:H78" si="0">G15/F15*100</f>
        <v>61.309782608695649</v>
      </c>
    </row>
    <row r="16" spans="1:8" ht="51" x14ac:dyDescent="0.2">
      <c r="A16" s="34" t="s">
        <v>7</v>
      </c>
      <c r="B16" s="35" t="s">
        <v>8</v>
      </c>
      <c r="C16" s="35" t="s">
        <v>9</v>
      </c>
      <c r="D16" s="35" t="s">
        <v>77</v>
      </c>
      <c r="E16" s="35" t="s">
        <v>10</v>
      </c>
      <c r="F16" s="33">
        <f t="shared" ref="F16:G18" si="1">SUM(F17)</f>
        <v>1237</v>
      </c>
      <c r="G16" s="33">
        <f t="shared" si="1"/>
        <v>744.5</v>
      </c>
      <c r="H16" s="15">
        <f t="shared" si="0"/>
        <v>60.185933710590135</v>
      </c>
    </row>
    <row r="17" spans="1:8" ht="63.75" x14ac:dyDescent="0.2">
      <c r="A17" s="30" t="s">
        <v>68</v>
      </c>
      <c r="B17" s="35" t="s">
        <v>8</v>
      </c>
      <c r="C17" s="35" t="s">
        <v>9</v>
      </c>
      <c r="D17" s="35" t="s">
        <v>78</v>
      </c>
      <c r="E17" s="35" t="s">
        <v>1</v>
      </c>
      <c r="F17" s="33">
        <f t="shared" si="1"/>
        <v>1237</v>
      </c>
      <c r="G17" s="33">
        <f t="shared" si="1"/>
        <v>744.5</v>
      </c>
      <c r="H17" s="15">
        <f t="shared" si="0"/>
        <v>60.185933710590135</v>
      </c>
    </row>
    <row r="18" spans="1:8" ht="51" x14ac:dyDescent="0.2">
      <c r="A18" s="30" t="s">
        <v>46</v>
      </c>
      <c r="B18" s="29" t="s">
        <v>12</v>
      </c>
      <c r="C18" s="29" t="s">
        <v>13</v>
      </c>
      <c r="D18" s="29" t="s">
        <v>79</v>
      </c>
      <c r="E18" s="29" t="s">
        <v>1</v>
      </c>
      <c r="F18" s="31">
        <f t="shared" si="1"/>
        <v>1237</v>
      </c>
      <c r="G18" s="31">
        <f t="shared" si="1"/>
        <v>744.5</v>
      </c>
      <c r="H18" s="15">
        <f t="shared" si="0"/>
        <v>60.185933710590135</v>
      </c>
    </row>
    <row r="19" spans="1:8" x14ac:dyDescent="0.2">
      <c r="A19" s="30" t="s">
        <v>11</v>
      </c>
      <c r="B19" s="29" t="s">
        <v>12</v>
      </c>
      <c r="C19" s="29" t="s">
        <v>13</v>
      </c>
      <c r="D19" s="29" t="s">
        <v>75</v>
      </c>
      <c r="E19" s="29" t="s">
        <v>1</v>
      </c>
      <c r="F19" s="31">
        <f>SUM(F20,)</f>
        <v>1237</v>
      </c>
      <c r="G19" s="31">
        <f>SUM(G20,)</f>
        <v>744.5</v>
      </c>
      <c r="H19" s="15">
        <f t="shared" si="0"/>
        <v>60.185933710590135</v>
      </c>
    </row>
    <row r="20" spans="1:8" ht="38.25" x14ac:dyDescent="0.2">
      <c r="A20" s="30" t="s">
        <v>41</v>
      </c>
      <c r="B20" s="29" t="s">
        <v>12</v>
      </c>
      <c r="C20" s="29" t="s">
        <v>13</v>
      </c>
      <c r="D20" s="29" t="s">
        <v>75</v>
      </c>
      <c r="E20" s="29" t="s">
        <v>38</v>
      </c>
      <c r="F20" s="31">
        <f>SUM(F21:F22)</f>
        <v>1237</v>
      </c>
      <c r="G20" s="31">
        <f>SUM(G21:G22)</f>
        <v>744.5</v>
      </c>
      <c r="H20" s="15">
        <f t="shared" si="0"/>
        <v>60.185933710590135</v>
      </c>
    </row>
    <row r="21" spans="1:8" ht="51" x14ac:dyDescent="0.2">
      <c r="A21" s="30" t="s">
        <v>35</v>
      </c>
      <c r="B21" s="29" t="s">
        <v>12</v>
      </c>
      <c r="C21" s="29" t="s">
        <v>13</v>
      </c>
      <c r="D21" s="29" t="s">
        <v>75</v>
      </c>
      <c r="E21" s="29" t="s">
        <v>32</v>
      </c>
      <c r="F21" s="32">
        <v>950</v>
      </c>
      <c r="G21" s="32">
        <v>602.4</v>
      </c>
      <c r="H21" s="15">
        <f t="shared" si="0"/>
        <v>63.410526315789475</v>
      </c>
    </row>
    <row r="22" spans="1:8" ht="63.75" x14ac:dyDescent="0.2">
      <c r="A22" s="30" t="s">
        <v>96</v>
      </c>
      <c r="B22" s="29" t="s">
        <v>12</v>
      </c>
      <c r="C22" s="29" t="s">
        <v>13</v>
      </c>
      <c r="D22" s="29" t="s">
        <v>75</v>
      </c>
      <c r="E22" s="29" t="s">
        <v>97</v>
      </c>
      <c r="F22" s="32">
        <v>287</v>
      </c>
      <c r="G22" s="32">
        <v>142.1</v>
      </c>
      <c r="H22" s="15">
        <f t="shared" si="0"/>
        <v>49.512195121951223</v>
      </c>
    </row>
    <row r="23" spans="1:8" ht="76.5" x14ac:dyDescent="0.2">
      <c r="A23" s="34" t="s">
        <v>15</v>
      </c>
      <c r="B23" s="35" t="s">
        <v>12</v>
      </c>
      <c r="C23" s="35" t="s">
        <v>16</v>
      </c>
      <c r="D23" s="35" t="s">
        <v>76</v>
      </c>
      <c r="E23" s="35" t="s">
        <v>10</v>
      </c>
      <c r="F23" s="33">
        <f t="shared" ref="F23:G24" si="2">SUM(F24)</f>
        <v>593</v>
      </c>
      <c r="G23" s="33">
        <f t="shared" si="2"/>
        <v>383.6</v>
      </c>
      <c r="H23" s="15">
        <f t="shared" si="0"/>
        <v>64.68802698145025</v>
      </c>
    </row>
    <row r="24" spans="1:8" ht="63.75" x14ac:dyDescent="0.2">
      <c r="A24" s="30" t="s">
        <v>68</v>
      </c>
      <c r="B24" s="35" t="s">
        <v>12</v>
      </c>
      <c r="C24" s="35" t="s">
        <v>16</v>
      </c>
      <c r="D24" s="35" t="s">
        <v>78</v>
      </c>
      <c r="E24" s="35" t="s">
        <v>1</v>
      </c>
      <c r="F24" s="33">
        <f t="shared" si="2"/>
        <v>593</v>
      </c>
      <c r="G24" s="33">
        <f t="shared" si="2"/>
        <v>383.6</v>
      </c>
      <c r="H24" s="15">
        <f t="shared" si="0"/>
        <v>64.68802698145025</v>
      </c>
    </row>
    <row r="25" spans="1:8" ht="51" x14ac:dyDescent="0.2">
      <c r="A25" s="30" t="s">
        <v>46</v>
      </c>
      <c r="B25" s="35" t="s">
        <v>12</v>
      </c>
      <c r="C25" s="35" t="s">
        <v>16</v>
      </c>
      <c r="D25" s="35" t="s">
        <v>79</v>
      </c>
      <c r="E25" s="35" t="s">
        <v>1</v>
      </c>
      <c r="F25" s="33">
        <f>SUM(F26,F35)</f>
        <v>593</v>
      </c>
      <c r="G25" s="33">
        <f>SUM(G26,G35)</f>
        <v>383.6</v>
      </c>
      <c r="H25" s="15">
        <f t="shared" si="0"/>
        <v>64.68802698145025</v>
      </c>
    </row>
    <row r="26" spans="1:8" x14ac:dyDescent="0.2">
      <c r="A26" s="30" t="s">
        <v>99</v>
      </c>
      <c r="B26" s="29" t="s">
        <v>12</v>
      </c>
      <c r="C26" s="29" t="s">
        <v>16</v>
      </c>
      <c r="D26" s="29" t="s">
        <v>80</v>
      </c>
      <c r="E26" s="29" t="s">
        <v>1</v>
      </c>
      <c r="F26" s="31">
        <f>SUM(F27,F30,F32)</f>
        <v>592</v>
      </c>
      <c r="G26" s="31">
        <f>SUM(G27,G30,G32)</f>
        <v>383.6</v>
      </c>
      <c r="H26" s="15">
        <f t="shared" si="0"/>
        <v>64.797297297297291</v>
      </c>
    </row>
    <row r="27" spans="1:8" ht="38.25" x14ac:dyDescent="0.2">
      <c r="A27" s="30" t="s">
        <v>41</v>
      </c>
      <c r="B27" s="29" t="s">
        <v>12</v>
      </c>
      <c r="C27" s="29" t="s">
        <v>16</v>
      </c>
      <c r="D27" s="29" t="s">
        <v>80</v>
      </c>
      <c r="E27" s="29" t="s">
        <v>38</v>
      </c>
      <c r="F27" s="31">
        <f>SUM(F28:F29)</f>
        <v>588</v>
      </c>
      <c r="G27" s="31">
        <f>SUM(G28:G29)</f>
        <v>383.6</v>
      </c>
      <c r="H27" s="15">
        <f t="shared" si="0"/>
        <v>65.238095238095241</v>
      </c>
    </row>
    <row r="28" spans="1:8" ht="51" x14ac:dyDescent="0.2">
      <c r="A28" s="30" t="s">
        <v>35</v>
      </c>
      <c r="B28" s="29" t="s">
        <v>12</v>
      </c>
      <c r="C28" s="29" t="s">
        <v>16</v>
      </c>
      <c r="D28" s="29" t="s">
        <v>80</v>
      </c>
      <c r="E28" s="29" t="s">
        <v>32</v>
      </c>
      <c r="F28" s="32">
        <v>447</v>
      </c>
      <c r="G28" s="32">
        <v>326.10000000000002</v>
      </c>
      <c r="H28" s="15">
        <f t="shared" si="0"/>
        <v>72.953020134228197</v>
      </c>
    </row>
    <row r="29" spans="1:8" ht="63.75" x14ac:dyDescent="0.2">
      <c r="A29" s="30" t="s">
        <v>96</v>
      </c>
      <c r="B29" s="29" t="s">
        <v>12</v>
      </c>
      <c r="C29" s="29" t="s">
        <v>16</v>
      </c>
      <c r="D29" s="29" t="s">
        <v>80</v>
      </c>
      <c r="E29" s="29" t="s">
        <v>97</v>
      </c>
      <c r="F29" s="32">
        <v>141</v>
      </c>
      <c r="G29" s="32">
        <v>57.5</v>
      </c>
      <c r="H29" s="15">
        <f>G29/F29*100</f>
        <v>40.780141843971627</v>
      </c>
    </row>
    <row r="30" spans="1:8" ht="38.25" x14ac:dyDescent="0.2">
      <c r="A30" s="30" t="s">
        <v>42</v>
      </c>
      <c r="B30" s="29" t="s">
        <v>12</v>
      </c>
      <c r="C30" s="29" t="s">
        <v>16</v>
      </c>
      <c r="D30" s="29" t="s">
        <v>80</v>
      </c>
      <c r="E30" s="29" t="s">
        <v>39</v>
      </c>
      <c r="F30" s="31">
        <f>SUM(F31:F31)</f>
        <v>2</v>
      </c>
      <c r="G30" s="31">
        <f>SUM(G31)</f>
        <v>0</v>
      </c>
      <c r="H30" s="15">
        <f t="shared" si="0"/>
        <v>0</v>
      </c>
    </row>
    <row r="31" spans="1:8" ht="38.25" x14ac:dyDescent="0.2">
      <c r="A31" s="30" t="s">
        <v>36</v>
      </c>
      <c r="B31" s="29" t="s">
        <v>12</v>
      </c>
      <c r="C31" s="29" t="s">
        <v>16</v>
      </c>
      <c r="D31" s="29" t="s">
        <v>80</v>
      </c>
      <c r="E31" s="29" t="s">
        <v>33</v>
      </c>
      <c r="F31" s="32">
        <v>2</v>
      </c>
      <c r="G31" s="32">
        <v>0</v>
      </c>
      <c r="H31" s="15">
        <f>G31/F31*100</f>
        <v>0</v>
      </c>
    </row>
    <row r="32" spans="1:8" x14ac:dyDescent="0.2">
      <c r="A32" s="30" t="s">
        <v>43</v>
      </c>
      <c r="B32" s="29" t="s">
        <v>12</v>
      </c>
      <c r="C32" s="29" t="s">
        <v>16</v>
      </c>
      <c r="D32" s="29" t="s">
        <v>80</v>
      </c>
      <c r="E32" s="29" t="s">
        <v>40</v>
      </c>
      <c r="F32" s="31">
        <f>SUM(F33:F34)</f>
        <v>2</v>
      </c>
      <c r="G32" s="31">
        <f>SUM(G33:G34)</f>
        <v>0</v>
      </c>
      <c r="H32" s="15">
        <f t="shared" si="0"/>
        <v>0</v>
      </c>
    </row>
    <row r="33" spans="1:8" ht="25.5" x14ac:dyDescent="0.2">
      <c r="A33" s="30" t="s">
        <v>118</v>
      </c>
      <c r="B33" s="29" t="s">
        <v>12</v>
      </c>
      <c r="C33" s="29" t="s">
        <v>16</v>
      </c>
      <c r="D33" s="29" t="s">
        <v>80</v>
      </c>
      <c r="E33" s="29" t="s">
        <v>121</v>
      </c>
      <c r="F33" s="32">
        <v>0</v>
      </c>
      <c r="G33" s="32">
        <v>0</v>
      </c>
      <c r="H33" s="15">
        <v>0</v>
      </c>
    </row>
    <row r="34" spans="1:8" x14ac:dyDescent="0.2">
      <c r="A34" s="30" t="s">
        <v>65</v>
      </c>
      <c r="B34" s="29" t="s">
        <v>12</v>
      </c>
      <c r="C34" s="29" t="s">
        <v>16</v>
      </c>
      <c r="D34" s="29" t="s">
        <v>80</v>
      </c>
      <c r="E34" s="29" t="s">
        <v>98</v>
      </c>
      <c r="F34" s="32">
        <v>2</v>
      </c>
      <c r="G34" s="32">
        <v>0</v>
      </c>
      <c r="H34" s="15">
        <f t="shared" si="0"/>
        <v>0</v>
      </c>
    </row>
    <row r="35" spans="1:8" ht="76.5" x14ac:dyDescent="0.2">
      <c r="A35" s="30" t="s">
        <v>127</v>
      </c>
      <c r="B35" s="29" t="s">
        <v>12</v>
      </c>
      <c r="C35" s="29" t="s">
        <v>16</v>
      </c>
      <c r="D35" s="29" t="s">
        <v>126</v>
      </c>
      <c r="E35" s="29" t="s">
        <v>1</v>
      </c>
      <c r="F35" s="31">
        <f t="shared" ref="F35:F36" si="3">SUM(F36)</f>
        <v>1</v>
      </c>
      <c r="G35" s="31">
        <f>SUM(G36:G37)</f>
        <v>0</v>
      </c>
      <c r="H35" s="15">
        <f t="shared" si="0"/>
        <v>0</v>
      </c>
    </row>
    <row r="36" spans="1:8" ht="38.25" x14ac:dyDescent="0.2">
      <c r="A36" s="30" t="s">
        <v>42</v>
      </c>
      <c r="B36" s="29" t="s">
        <v>12</v>
      </c>
      <c r="C36" s="29" t="s">
        <v>16</v>
      </c>
      <c r="D36" s="29" t="s">
        <v>126</v>
      </c>
      <c r="E36" s="29" t="s">
        <v>39</v>
      </c>
      <c r="F36" s="31">
        <f t="shared" si="3"/>
        <v>1</v>
      </c>
      <c r="G36" s="31">
        <f>SUM(G37)</f>
        <v>0</v>
      </c>
      <c r="H36" s="15">
        <f t="shared" si="0"/>
        <v>0</v>
      </c>
    </row>
    <row r="37" spans="1:8" ht="38.25" x14ac:dyDescent="0.2">
      <c r="A37" s="30" t="s">
        <v>36</v>
      </c>
      <c r="B37" s="29" t="s">
        <v>12</v>
      </c>
      <c r="C37" s="29" t="s">
        <v>16</v>
      </c>
      <c r="D37" s="29" t="s">
        <v>126</v>
      </c>
      <c r="E37" s="29" t="s">
        <v>33</v>
      </c>
      <c r="F37" s="32">
        <v>1</v>
      </c>
      <c r="G37" s="32">
        <v>0</v>
      </c>
      <c r="H37" s="15">
        <f t="shared" si="0"/>
        <v>0</v>
      </c>
    </row>
    <row r="38" spans="1:8" x14ac:dyDescent="0.2">
      <c r="A38" s="34" t="s">
        <v>17</v>
      </c>
      <c r="B38" s="35" t="s">
        <v>12</v>
      </c>
      <c r="C38" s="35" t="s">
        <v>29</v>
      </c>
      <c r="D38" s="35" t="s">
        <v>77</v>
      </c>
      <c r="E38" s="35" t="s">
        <v>1</v>
      </c>
      <c r="F38" s="33">
        <f t="shared" ref="F38:G40" si="4">SUM(F39)</f>
        <v>10</v>
      </c>
      <c r="G38" s="33">
        <f t="shared" si="4"/>
        <v>0</v>
      </c>
      <c r="H38" s="15">
        <f t="shared" si="0"/>
        <v>0</v>
      </c>
    </row>
    <row r="39" spans="1:8" ht="63.75" x14ac:dyDescent="0.2">
      <c r="A39" s="30" t="s">
        <v>68</v>
      </c>
      <c r="B39" s="35" t="s">
        <v>12</v>
      </c>
      <c r="C39" s="35" t="s">
        <v>29</v>
      </c>
      <c r="D39" s="35" t="s">
        <v>78</v>
      </c>
      <c r="E39" s="35" t="s">
        <v>1</v>
      </c>
      <c r="F39" s="33">
        <f t="shared" si="4"/>
        <v>10</v>
      </c>
      <c r="G39" s="33">
        <f t="shared" si="4"/>
        <v>0</v>
      </c>
      <c r="H39" s="15">
        <f t="shared" si="0"/>
        <v>0</v>
      </c>
    </row>
    <row r="40" spans="1:8" ht="51" x14ac:dyDescent="0.2">
      <c r="A40" s="30" t="s">
        <v>46</v>
      </c>
      <c r="B40" s="35" t="s">
        <v>12</v>
      </c>
      <c r="C40" s="35" t="s">
        <v>29</v>
      </c>
      <c r="D40" s="35" t="s">
        <v>79</v>
      </c>
      <c r="E40" s="35" t="s">
        <v>1</v>
      </c>
      <c r="F40" s="33">
        <f t="shared" si="4"/>
        <v>10</v>
      </c>
      <c r="G40" s="33">
        <f t="shared" si="4"/>
        <v>0</v>
      </c>
      <c r="H40" s="15">
        <f t="shared" si="0"/>
        <v>0</v>
      </c>
    </row>
    <row r="41" spans="1:8" ht="25.5" x14ac:dyDescent="0.2">
      <c r="A41" s="30" t="s">
        <v>18</v>
      </c>
      <c r="B41" s="29" t="s">
        <v>12</v>
      </c>
      <c r="C41" s="29" t="s">
        <v>29</v>
      </c>
      <c r="D41" s="29" t="s">
        <v>81</v>
      </c>
      <c r="E41" s="29" t="s">
        <v>103</v>
      </c>
      <c r="F41" s="31">
        <f>SUM(F42)</f>
        <v>10</v>
      </c>
      <c r="G41" s="31">
        <v>0</v>
      </c>
      <c r="H41" s="15">
        <f t="shared" si="0"/>
        <v>0</v>
      </c>
    </row>
    <row r="42" spans="1:8" x14ac:dyDescent="0.2">
      <c r="A42" s="30" t="s">
        <v>37</v>
      </c>
      <c r="B42" s="29" t="s">
        <v>12</v>
      </c>
      <c r="C42" s="29" t="s">
        <v>29</v>
      </c>
      <c r="D42" s="29" t="s">
        <v>81</v>
      </c>
      <c r="E42" s="29" t="s">
        <v>73</v>
      </c>
      <c r="F42" s="32">
        <v>10</v>
      </c>
      <c r="G42" s="32">
        <v>0</v>
      </c>
      <c r="H42" s="15">
        <f t="shared" si="0"/>
        <v>0</v>
      </c>
    </row>
    <row r="43" spans="1:8" x14ac:dyDescent="0.2">
      <c r="A43" s="34" t="s">
        <v>19</v>
      </c>
      <c r="B43" s="35" t="s">
        <v>13</v>
      </c>
      <c r="C43" s="35" t="s">
        <v>28</v>
      </c>
      <c r="D43" s="35" t="s">
        <v>77</v>
      </c>
      <c r="E43" s="35" t="s">
        <v>1</v>
      </c>
      <c r="F43" s="33">
        <f>F44</f>
        <v>521.4</v>
      </c>
      <c r="G43" s="33">
        <f>G44</f>
        <v>228.97</v>
      </c>
      <c r="H43" s="15">
        <f t="shared" si="0"/>
        <v>43.914461066359799</v>
      </c>
    </row>
    <row r="44" spans="1:8" ht="25.5" x14ac:dyDescent="0.2">
      <c r="A44" s="30" t="s">
        <v>20</v>
      </c>
      <c r="B44" s="29" t="s">
        <v>13</v>
      </c>
      <c r="C44" s="29" t="s">
        <v>14</v>
      </c>
      <c r="D44" s="29" t="s">
        <v>77</v>
      </c>
      <c r="E44" s="29" t="s">
        <v>1</v>
      </c>
      <c r="F44" s="31">
        <f>F47</f>
        <v>521.4</v>
      </c>
      <c r="G44" s="31">
        <f>G47</f>
        <v>228.97</v>
      </c>
      <c r="H44" s="15">
        <f t="shared" si="0"/>
        <v>43.914461066359799</v>
      </c>
    </row>
    <row r="45" spans="1:8" ht="63.75" x14ac:dyDescent="0.2">
      <c r="A45" s="30" t="s">
        <v>68</v>
      </c>
      <c r="B45" s="29" t="s">
        <v>13</v>
      </c>
      <c r="C45" s="29" t="s">
        <v>14</v>
      </c>
      <c r="D45" s="29" t="s">
        <v>78</v>
      </c>
      <c r="E45" s="29" t="s">
        <v>1</v>
      </c>
      <c r="F45" s="31">
        <f t="shared" ref="F45:G46" si="5">SUM(F46)</f>
        <v>521.4</v>
      </c>
      <c r="G45" s="31">
        <f t="shared" si="5"/>
        <v>228.97</v>
      </c>
      <c r="H45" s="15">
        <f t="shared" si="0"/>
        <v>43.914461066359799</v>
      </c>
    </row>
    <row r="46" spans="1:8" ht="51" x14ac:dyDescent="0.2">
      <c r="A46" s="30" t="s">
        <v>46</v>
      </c>
      <c r="B46" s="29" t="s">
        <v>13</v>
      </c>
      <c r="C46" s="29" t="s">
        <v>14</v>
      </c>
      <c r="D46" s="29" t="s">
        <v>79</v>
      </c>
      <c r="E46" s="29" t="s">
        <v>1</v>
      </c>
      <c r="F46" s="31">
        <f t="shared" si="5"/>
        <v>521.4</v>
      </c>
      <c r="G46" s="31">
        <f t="shared" si="5"/>
        <v>228.97</v>
      </c>
      <c r="H46" s="15">
        <f t="shared" si="0"/>
        <v>43.914461066359799</v>
      </c>
    </row>
    <row r="47" spans="1:8" ht="38.25" x14ac:dyDescent="0.2">
      <c r="A47" s="30" t="s">
        <v>47</v>
      </c>
      <c r="B47" s="29" t="s">
        <v>13</v>
      </c>
      <c r="C47" s="29" t="s">
        <v>14</v>
      </c>
      <c r="D47" s="29" t="s">
        <v>82</v>
      </c>
      <c r="E47" s="29" t="s">
        <v>1</v>
      </c>
      <c r="F47" s="31">
        <f>SUM(F48,F51)</f>
        <v>521.4</v>
      </c>
      <c r="G47" s="31">
        <f>SUM(G48,G51)</f>
        <v>228.97</v>
      </c>
      <c r="H47" s="15">
        <f t="shared" si="0"/>
        <v>43.914461066359799</v>
      </c>
    </row>
    <row r="48" spans="1:8" ht="38.25" x14ac:dyDescent="0.2">
      <c r="A48" s="30" t="s">
        <v>41</v>
      </c>
      <c r="B48" s="29" t="s">
        <v>13</v>
      </c>
      <c r="C48" s="29" t="s">
        <v>14</v>
      </c>
      <c r="D48" s="29" t="s">
        <v>82</v>
      </c>
      <c r="E48" s="29" t="s">
        <v>38</v>
      </c>
      <c r="F48" s="31">
        <f>SUM(F49:F50)</f>
        <v>482</v>
      </c>
      <c r="G48" s="31">
        <f>SUM(G49:G50)</f>
        <v>228.97</v>
      </c>
      <c r="H48" s="15">
        <f t="shared" si="0"/>
        <v>47.504149377593365</v>
      </c>
    </row>
    <row r="49" spans="1:8" ht="51" x14ac:dyDescent="0.2">
      <c r="A49" s="30" t="s">
        <v>35</v>
      </c>
      <c r="B49" s="29" t="s">
        <v>13</v>
      </c>
      <c r="C49" s="29" t="s">
        <v>14</v>
      </c>
      <c r="D49" s="29" t="s">
        <v>82</v>
      </c>
      <c r="E49" s="29" t="s">
        <v>32</v>
      </c>
      <c r="F49" s="32">
        <v>370</v>
      </c>
      <c r="G49" s="32">
        <v>185.63</v>
      </c>
      <c r="H49" s="15">
        <f t="shared" si="0"/>
        <v>50.170270270270265</v>
      </c>
    </row>
    <row r="50" spans="1:8" ht="63.75" x14ac:dyDescent="0.2">
      <c r="A50" s="30" t="s">
        <v>96</v>
      </c>
      <c r="B50" s="29" t="s">
        <v>13</v>
      </c>
      <c r="C50" s="29" t="s">
        <v>14</v>
      </c>
      <c r="D50" s="29" t="s">
        <v>82</v>
      </c>
      <c r="E50" s="29" t="s">
        <v>97</v>
      </c>
      <c r="F50" s="32">
        <v>112</v>
      </c>
      <c r="G50" s="32">
        <v>43.34</v>
      </c>
      <c r="H50" s="15">
        <f t="shared" si="0"/>
        <v>38.696428571428577</v>
      </c>
    </row>
    <row r="51" spans="1:8" ht="38.25" x14ac:dyDescent="0.2">
      <c r="A51" s="30" t="s">
        <v>42</v>
      </c>
      <c r="B51" s="29" t="s">
        <v>13</v>
      </c>
      <c r="C51" s="29" t="s">
        <v>14</v>
      </c>
      <c r="D51" s="29" t="s">
        <v>82</v>
      </c>
      <c r="E51" s="29" t="s">
        <v>39</v>
      </c>
      <c r="F51" s="31">
        <f>SUM(F52)</f>
        <v>39.4</v>
      </c>
      <c r="G51" s="31">
        <f>SUM(G52)</f>
        <v>0</v>
      </c>
      <c r="H51" s="15">
        <f t="shared" si="0"/>
        <v>0</v>
      </c>
    </row>
    <row r="52" spans="1:8" ht="38.25" x14ac:dyDescent="0.2">
      <c r="A52" s="30" t="s">
        <v>36</v>
      </c>
      <c r="B52" s="29" t="s">
        <v>13</v>
      </c>
      <c r="C52" s="29" t="s">
        <v>14</v>
      </c>
      <c r="D52" s="29" t="s">
        <v>82</v>
      </c>
      <c r="E52" s="29" t="s">
        <v>33</v>
      </c>
      <c r="F52" s="32">
        <v>39.4</v>
      </c>
      <c r="G52" s="32">
        <v>0</v>
      </c>
      <c r="H52" s="15">
        <f t="shared" si="0"/>
        <v>0</v>
      </c>
    </row>
    <row r="53" spans="1:8" ht="25.5" x14ac:dyDescent="0.2">
      <c r="A53" s="34" t="s">
        <v>21</v>
      </c>
      <c r="B53" s="35" t="s">
        <v>14</v>
      </c>
      <c r="C53" s="35" t="s">
        <v>28</v>
      </c>
      <c r="D53" s="35" t="s">
        <v>77</v>
      </c>
      <c r="E53" s="35" t="s">
        <v>1</v>
      </c>
      <c r="F53" s="33">
        <f>SUM(F54,F65)</f>
        <v>145</v>
      </c>
      <c r="G53" s="33">
        <f>SUM(G54,G65)</f>
        <v>14.1</v>
      </c>
      <c r="H53" s="15">
        <f t="shared" si="0"/>
        <v>9.7241379310344822</v>
      </c>
    </row>
    <row r="54" spans="1:8" ht="51" x14ac:dyDescent="0.2">
      <c r="A54" s="30" t="s">
        <v>84</v>
      </c>
      <c r="B54" s="35" t="s">
        <v>14</v>
      </c>
      <c r="C54" s="35" t="s">
        <v>2</v>
      </c>
      <c r="D54" s="35" t="s">
        <v>77</v>
      </c>
      <c r="E54" s="35" t="s">
        <v>1</v>
      </c>
      <c r="F54" s="33">
        <f>SUM(F55,F60)</f>
        <v>40</v>
      </c>
      <c r="G54" s="33">
        <f>SUM(G55,G60)</f>
        <v>14.1</v>
      </c>
      <c r="H54" s="15">
        <f t="shared" si="0"/>
        <v>35.25</v>
      </c>
    </row>
    <row r="55" spans="1:8" ht="76.5" customHeight="1" x14ac:dyDescent="0.2">
      <c r="A55" s="18" t="s">
        <v>199</v>
      </c>
      <c r="B55" s="35" t="s">
        <v>14</v>
      </c>
      <c r="C55" s="35" t="s">
        <v>2</v>
      </c>
      <c r="D55" s="35" t="s">
        <v>135</v>
      </c>
      <c r="E55" s="35" t="s">
        <v>1</v>
      </c>
      <c r="F55" s="33">
        <f>SUM(F56)</f>
        <v>10</v>
      </c>
      <c r="G55" s="33">
        <f t="shared" ref="G55:G58" si="6">SUM(G56)</f>
        <v>0</v>
      </c>
      <c r="H55" s="15">
        <f t="shared" si="0"/>
        <v>0</v>
      </c>
    </row>
    <row r="56" spans="1:8" ht="25.5" customHeight="1" x14ac:dyDescent="0.2">
      <c r="A56" s="30" t="s">
        <v>133</v>
      </c>
      <c r="B56" s="29" t="s">
        <v>14</v>
      </c>
      <c r="C56" s="29" t="s">
        <v>2</v>
      </c>
      <c r="D56" s="29" t="s">
        <v>136</v>
      </c>
      <c r="E56" s="29" t="s">
        <v>1</v>
      </c>
      <c r="F56" s="31">
        <f>SUM(F57)</f>
        <v>10</v>
      </c>
      <c r="G56" s="31">
        <f t="shared" si="6"/>
        <v>0</v>
      </c>
      <c r="H56" s="15">
        <f t="shared" si="0"/>
        <v>0</v>
      </c>
    </row>
    <row r="57" spans="1:8" ht="25.5" customHeight="1" x14ac:dyDescent="0.2">
      <c r="A57" s="30" t="s">
        <v>134</v>
      </c>
      <c r="B57" s="29" t="s">
        <v>14</v>
      </c>
      <c r="C57" s="29" t="s">
        <v>2</v>
      </c>
      <c r="D57" s="29" t="s">
        <v>137</v>
      </c>
      <c r="E57" s="29" t="s">
        <v>1</v>
      </c>
      <c r="F57" s="21">
        <f>SUM(F58)</f>
        <v>10</v>
      </c>
      <c r="G57" s="21">
        <f t="shared" si="6"/>
        <v>0</v>
      </c>
      <c r="H57" s="15">
        <f t="shared" si="0"/>
        <v>0</v>
      </c>
    </row>
    <row r="58" spans="1:8" ht="38.25" customHeight="1" x14ac:dyDescent="0.2">
      <c r="A58" s="30" t="s">
        <v>91</v>
      </c>
      <c r="B58" s="29" t="s">
        <v>14</v>
      </c>
      <c r="C58" s="29" t="s">
        <v>2</v>
      </c>
      <c r="D58" s="29" t="s">
        <v>137</v>
      </c>
      <c r="E58" s="29" t="s">
        <v>39</v>
      </c>
      <c r="F58" s="21">
        <f>SUM(F59)</f>
        <v>10</v>
      </c>
      <c r="G58" s="21">
        <f t="shared" si="6"/>
        <v>0</v>
      </c>
      <c r="H58" s="15">
        <f t="shared" si="0"/>
        <v>0</v>
      </c>
    </row>
    <row r="59" spans="1:8" ht="38.25" customHeight="1" x14ac:dyDescent="0.2">
      <c r="A59" s="30" t="s">
        <v>36</v>
      </c>
      <c r="B59" s="29" t="s">
        <v>14</v>
      </c>
      <c r="C59" s="29" t="s">
        <v>2</v>
      </c>
      <c r="D59" s="29" t="s">
        <v>137</v>
      </c>
      <c r="E59" s="29" t="s">
        <v>33</v>
      </c>
      <c r="F59" s="22">
        <v>10</v>
      </c>
      <c r="G59" s="22">
        <v>0</v>
      </c>
      <c r="H59" s="15">
        <f t="shared" si="0"/>
        <v>0</v>
      </c>
    </row>
    <row r="60" spans="1:8" ht="63.75" x14ac:dyDescent="0.2">
      <c r="A60" s="30" t="s">
        <v>68</v>
      </c>
      <c r="B60" s="35" t="s">
        <v>14</v>
      </c>
      <c r="C60" s="35" t="s">
        <v>2</v>
      </c>
      <c r="D60" s="35" t="s">
        <v>78</v>
      </c>
      <c r="E60" s="35" t="s">
        <v>1</v>
      </c>
      <c r="F60" s="33">
        <f t="shared" ref="F60:F70" si="7">SUM(F61)</f>
        <v>30</v>
      </c>
      <c r="G60" s="33">
        <f t="shared" ref="G60:G70" si="8">SUM(G61)</f>
        <v>14.1</v>
      </c>
      <c r="H60" s="15">
        <f t="shared" si="0"/>
        <v>47</v>
      </c>
    </row>
    <row r="61" spans="1:8" ht="51" x14ac:dyDescent="0.2">
      <c r="A61" s="30" t="s">
        <v>46</v>
      </c>
      <c r="B61" s="29" t="s">
        <v>14</v>
      </c>
      <c r="C61" s="29" t="s">
        <v>2</v>
      </c>
      <c r="D61" s="29" t="s">
        <v>79</v>
      </c>
      <c r="E61" s="29" t="s">
        <v>1</v>
      </c>
      <c r="F61" s="31">
        <f t="shared" si="7"/>
        <v>30</v>
      </c>
      <c r="G61" s="31">
        <f t="shared" si="8"/>
        <v>14.1</v>
      </c>
      <c r="H61" s="15">
        <f t="shared" si="0"/>
        <v>47</v>
      </c>
    </row>
    <row r="62" spans="1:8" ht="51" x14ac:dyDescent="0.2">
      <c r="A62" s="30" t="s">
        <v>85</v>
      </c>
      <c r="B62" s="29" t="s">
        <v>14</v>
      </c>
      <c r="C62" s="29" t="s">
        <v>2</v>
      </c>
      <c r="D62" s="29" t="s">
        <v>83</v>
      </c>
      <c r="E62" s="29" t="s">
        <v>1</v>
      </c>
      <c r="F62" s="31">
        <f>SUM(F63)</f>
        <v>30</v>
      </c>
      <c r="G62" s="31">
        <f>SUM(G63)</f>
        <v>14.1</v>
      </c>
      <c r="H62" s="15">
        <f t="shared" si="0"/>
        <v>47</v>
      </c>
    </row>
    <row r="63" spans="1:8" ht="38.25" x14ac:dyDescent="0.2">
      <c r="A63" s="30" t="s">
        <v>42</v>
      </c>
      <c r="B63" s="29" t="s">
        <v>14</v>
      </c>
      <c r="C63" s="29" t="s">
        <v>2</v>
      </c>
      <c r="D63" s="29" t="s">
        <v>83</v>
      </c>
      <c r="E63" s="29" t="s">
        <v>39</v>
      </c>
      <c r="F63" s="31">
        <f t="shared" si="7"/>
        <v>30</v>
      </c>
      <c r="G63" s="31">
        <f t="shared" si="8"/>
        <v>14.1</v>
      </c>
      <c r="H63" s="15">
        <f t="shared" si="0"/>
        <v>47</v>
      </c>
    </row>
    <row r="64" spans="1:8" ht="38.25" x14ac:dyDescent="0.2">
      <c r="A64" s="30" t="s">
        <v>36</v>
      </c>
      <c r="B64" s="29" t="s">
        <v>14</v>
      </c>
      <c r="C64" s="29" t="s">
        <v>2</v>
      </c>
      <c r="D64" s="29" t="s">
        <v>83</v>
      </c>
      <c r="E64" s="29" t="s">
        <v>33</v>
      </c>
      <c r="F64" s="32">
        <v>30</v>
      </c>
      <c r="G64" s="32">
        <v>14.1</v>
      </c>
      <c r="H64" s="15">
        <f t="shared" si="0"/>
        <v>47</v>
      </c>
    </row>
    <row r="65" spans="1:8" x14ac:dyDescent="0.2">
      <c r="A65" s="13" t="s">
        <v>67</v>
      </c>
      <c r="B65" s="29" t="s">
        <v>14</v>
      </c>
      <c r="C65" s="29" t="s">
        <v>59</v>
      </c>
      <c r="D65" s="11" t="s">
        <v>77</v>
      </c>
      <c r="E65" s="11" t="s">
        <v>1</v>
      </c>
      <c r="F65" s="33">
        <f>SUM(F66,F72)</f>
        <v>105</v>
      </c>
      <c r="G65" s="33">
        <f>SUM(G66,G72)</f>
        <v>0</v>
      </c>
      <c r="H65" s="15">
        <f t="shared" si="0"/>
        <v>0</v>
      </c>
    </row>
    <row r="66" spans="1:8" ht="63.75" x14ac:dyDescent="0.2">
      <c r="A66" s="30" t="s">
        <v>108</v>
      </c>
      <c r="B66" s="35" t="s">
        <v>14</v>
      </c>
      <c r="C66" s="35" t="s">
        <v>59</v>
      </c>
      <c r="D66" s="11" t="s">
        <v>143</v>
      </c>
      <c r="E66" s="11" t="s">
        <v>95</v>
      </c>
      <c r="F66" s="33">
        <f>SUM(F67)</f>
        <v>30</v>
      </c>
      <c r="G66" s="33">
        <f>SUM(G67)</f>
        <v>0</v>
      </c>
      <c r="H66" s="15">
        <f t="shared" si="0"/>
        <v>0</v>
      </c>
    </row>
    <row r="67" spans="1:8" ht="38.25" x14ac:dyDescent="0.2">
      <c r="A67" s="14" t="s">
        <v>205</v>
      </c>
      <c r="B67" s="35" t="s">
        <v>14</v>
      </c>
      <c r="C67" s="35" t="s">
        <v>59</v>
      </c>
      <c r="D67" s="40" t="s">
        <v>140</v>
      </c>
      <c r="E67" s="40" t="s">
        <v>1</v>
      </c>
      <c r="F67" s="33">
        <f>SUM(F70)</f>
        <v>30</v>
      </c>
      <c r="G67" s="33">
        <f>SUM(G70)</f>
        <v>0</v>
      </c>
      <c r="H67" s="15">
        <f t="shared" si="0"/>
        <v>0</v>
      </c>
    </row>
    <row r="68" spans="1:8" ht="25.5" x14ac:dyDescent="0.2">
      <c r="A68" s="23" t="s">
        <v>138</v>
      </c>
      <c r="B68" s="29" t="s">
        <v>14</v>
      </c>
      <c r="C68" s="29" t="s">
        <v>59</v>
      </c>
      <c r="D68" s="19" t="s">
        <v>141</v>
      </c>
      <c r="E68" s="19" t="s">
        <v>1</v>
      </c>
      <c r="F68" s="31">
        <f t="shared" ref="F68:G69" si="9">SUM(F69)</f>
        <v>30</v>
      </c>
      <c r="G68" s="31">
        <f t="shared" si="9"/>
        <v>0</v>
      </c>
      <c r="H68" s="15">
        <f t="shared" si="0"/>
        <v>0</v>
      </c>
    </row>
    <row r="69" spans="1:8" ht="25.5" x14ac:dyDescent="0.2">
      <c r="A69" s="23" t="s">
        <v>139</v>
      </c>
      <c r="B69" s="29" t="s">
        <v>14</v>
      </c>
      <c r="C69" s="29" t="s">
        <v>59</v>
      </c>
      <c r="D69" s="19" t="s">
        <v>142</v>
      </c>
      <c r="E69" s="19" t="s">
        <v>1</v>
      </c>
      <c r="F69" s="31">
        <f t="shared" si="9"/>
        <v>30</v>
      </c>
      <c r="G69" s="31">
        <f t="shared" si="9"/>
        <v>0</v>
      </c>
      <c r="H69" s="15">
        <f t="shared" si="0"/>
        <v>0</v>
      </c>
    </row>
    <row r="70" spans="1:8" ht="38.25" x14ac:dyDescent="0.2">
      <c r="A70" s="14" t="s">
        <v>94</v>
      </c>
      <c r="B70" s="29" t="s">
        <v>14</v>
      </c>
      <c r="C70" s="29" t="s">
        <v>59</v>
      </c>
      <c r="D70" s="19" t="s">
        <v>142</v>
      </c>
      <c r="E70" s="19" t="s">
        <v>39</v>
      </c>
      <c r="F70" s="31">
        <f t="shared" si="7"/>
        <v>30</v>
      </c>
      <c r="G70" s="31">
        <f t="shared" si="8"/>
        <v>0</v>
      </c>
      <c r="H70" s="15">
        <f t="shared" si="0"/>
        <v>0</v>
      </c>
    </row>
    <row r="71" spans="1:8" ht="38.25" x14ac:dyDescent="0.2">
      <c r="A71" s="14" t="s">
        <v>92</v>
      </c>
      <c r="B71" s="29" t="s">
        <v>14</v>
      </c>
      <c r="C71" s="29" t="s">
        <v>59</v>
      </c>
      <c r="D71" s="19" t="s">
        <v>142</v>
      </c>
      <c r="E71" s="19" t="s">
        <v>33</v>
      </c>
      <c r="F71" s="32">
        <v>30</v>
      </c>
      <c r="G71" s="32">
        <v>0</v>
      </c>
      <c r="H71" s="15">
        <f t="shared" si="0"/>
        <v>0</v>
      </c>
    </row>
    <row r="72" spans="1:8" ht="63.75" x14ac:dyDescent="0.2">
      <c r="A72" s="30" t="s">
        <v>144</v>
      </c>
      <c r="B72" s="35" t="s">
        <v>14</v>
      </c>
      <c r="C72" s="35" t="s">
        <v>59</v>
      </c>
      <c r="D72" s="35" t="s">
        <v>146</v>
      </c>
      <c r="E72" s="40" t="s">
        <v>1</v>
      </c>
      <c r="F72" s="33">
        <f>SUM(F75)</f>
        <v>75</v>
      </c>
      <c r="G72" s="33">
        <f>SUM(G75)</f>
        <v>0</v>
      </c>
      <c r="H72" s="15">
        <f t="shared" si="0"/>
        <v>0</v>
      </c>
    </row>
    <row r="73" spans="1:8" ht="51" x14ac:dyDescent="0.2">
      <c r="A73" s="30" t="s">
        <v>145</v>
      </c>
      <c r="B73" s="29" t="s">
        <v>14</v>
      </c>
      <c r="C73" s="29" t="s">
        <v>59</v>
      </c>
      <c r="D73" s="29" t="s">
        <v>147</v>
      </c>
      <c r="E73" s="19" t="s">
        <v>1</v>
      </c>
      <c r="F73" s="31">
        <f t="shared" ref="F73:G74" si="10">SUM(F74)</f>
        <v>75</v>
      </c>
      <c r="G73" s="31">
        <f t="shared" si="10"/>
        <v>0</v>
      </c>
      <c r="H73" s="15">
        <f t="shared" si="0"/>
        <v>0</v>
      </c>
    </row>
    <row r="74" spans="1:8" ht="25.5" x14ac:dyDescent="0.2">
      <c r="A74" s="30" t="s">
        <v>186</v>
      </c>
      <c r="B74" s="29" t="s">
        <v>14</v>
      </c>
      <c r="C74" s="29" t="s">
        <v>59</v>
      </c>
      <c r="D74" s="19" t="s">
        <v>188</v>
      </c>
      <c r="E74" s="19" t="s">
        <v>1</v>
      </c>
      <c r="F74" s="31">
        <f t="shared" si="10"/>
        <v>75</v>
      </c>
      <c r="G74" s="31">
        <f t="shared" si="10"/>
        <v>0</v>
      </c>
      <c r="H74" s="15">
        <f t="shared" si="0"/>
        <v>0</v>
      </c>
    </row>
    <row r="75" spans="1:8" ht="38.25" x14ac:dyDescent="0.2">
      <c r="A75" s="30" t="s">
        <v>42</v>
      </c>
      <c r="B75" s="29" t="s">
        <v>14</v>
      </c>
      <c r="C75" s="29" t="s">
        <v>59</v>
      </c>
      <c r="D75" s="19" t="s">
        <v>188</v>
      </c>
      <c r="E75" s="19" t="s">
        <v>39</v>
      </c>
      <c r="F75" s="31">
        <f t="shared" ref="F75" si="11">SUM(F76)</f>
        <v>75</v>
      </c>
      <c r="G75" s="31">
        <f t="shared" ref="G75" si="12">SUM(G76)</f>
        <v>0</v>
      </c>
      <c r="H75" s="15">
        <f t="shared" si="0"/>
        <v>0</v>
      </c>
    </row>
    <row r="76" spans="1:8" ht="38.25" x14ac:dyDescent="0.2">
      <c r="A76" s="30" t="s">
        <v>36</v>
      </c>
      <c r="B76" s="29" t="s">
        <v>14</v>
      </c>
      <c r="C76" s="29" t="s">
        <v>59</v>
      </c>
      <c r="D76" s="19" t="s">
        <v>188</v>
      </c>
      <c r="E76" s="19" t="s">
        <v>33</v>
      </c>
      <c r="F76" s="32">
        <v>75</v>
      </c>
      <c r="G76" s="32">
        <v>0</v>
      </c>
      <c r="H76" s="15">
        <f t="shared" si="0"/>
        <v>0</v>
      </c>
    </row>
    <row r="77" spans="1:8" x14ac:dyDescent="0.2">
      <c r="A77" s="34" t="s">
        <v>22</v>
      </c>
      <c r="B77" s="35" t="s">
        <v>16</v>
      </c>
      <c r="C77" s="35" t="s">
        <v>28</v>
      </c>
      <c r="D77" s="35" t="s">
        <v>77</v>
      </c>
      <c r="E77" s="35" t="s">
        <v>1</v>
      </c>
      <c r="F77" s="33">
        <f>SUM(F78,F82,F92,F96)</f>
        <v>12353.952000000001</v>
      </c>
      <c r="G77" s="33">
        <f>SUM(G78,G82,G92,G96)</f>
        <v>4949.5600000000004</v>
      </c>
      <c r="H77" s="15">
        <f t="shared" si="0"/>
        <v>40.064588238646223</v>
      </c>
    </row>
    <row r="78" spans="1:8" x14ac:dyDescent="0.2">
      <c r="A78" s="34" t="s">
        <v>213</v>
      </c>
      <c r="B78" s="35" t="s">
        <v>16</v>
      </c>
      <c r="C78" s="35" t="s">
        <v>71</v>
      </c>
      <c r="D78" s="35" t="s">
        <v>212</v>
      </c>
      <c r="E78" s="35" t="s">
        <v>1</v>
      </c>
      <c r="F78" s="31">
        <f t="shared" ref="F78:G79" si="13">SUM(F79)</f>
        <v>575</v>
      </c>
      <c r="G78" s="33">
        <f t="shared" si="13"/>
        <v>0</v>
      </c>
      <c r="H78" s="15">
        <f t="shared" si="0"/>
        <v>0</v>
      </c>
    </row>
    <row r="79" spans="1:8" ht="25.5" x14ac:dyDescent="0.2">
      <c r="A79" s="30" t="s">
        <v>214</v>
      </c>
      <c r="B79" s="29" t="s">
        <v>16</v>
      </c>
      <c r="C79" s="29" t="s">
        <v>71</v>
      </c>
      <c r="D79" s="19" t="s">
        <v>212</v>
      </c>
      <c r="E79" s="29" t="s">
        <v>1</v>
      </c>
      <c r="F79" s="31">
        <f t="shared" si="13"/>
        <v>575</v>
      </c>
      <c r="G79" s="31">
        <f t="shared" si="13"/>
        <v>0</v>
      </c>
      <c r="H79" s="15">
        <f t="shared" ref="H79:H142" si="14">G79/F79*100</f>
        <v>0</v>
      </c>
    </row>
    <row r="80" spans="1:8" ht="38.25" x14ac:dyDescent="0.2">
      <c r="A80" s="30" t="s">
        <v>42</v>
      </c>
      <c r="B80" s="29" t="s">
        <v>16</v>
      </c>
      <c r="C80" s="29" t="s">
        <v>71</v>
      </c>
      <c r="D80" s="19" t="s">
        <v>212</v>
      </c>
      <c r="E80" s="29" t="s">
        <v>39</v>
      </c>
      <c r="F80" s="31">
        <f>SUM(F81:F81)</f>
        <v>575</v>
      </c>
      <c r="G80" s="31">
        <f>SUM(G81:G81)</f>
        <v>0</v>
      </c>
      <c r="H80" s="15">
        <f t="shared" si="14"/>
        <v>0</v>
      </c>
    </row>
    <row r="81" spans="1:8" ht="38.25" x14ac:dyDescent="0.2">
      <c r="A81" s="30" t="s">
        <v>36</v>
      </c>
      <c r="B81" s="29" t="s">
        <v>16</v>
      </c>
      <c r="C81" s="29" t="s">
        <v>71</v>
      </c>
      <c r="D81" s="19" t="s">
        <v>212</v>
      </c>
      <c r="E81" s="29" t="s">
        <v>33</v>
      </c>
      <c r="F81" s="22">
        <v>575</v>
      </c>
      <c r="G81" s="22">
        <v>0</v>
      </c>
      <c r="H81" s="15">
        <f t="shared" si="14"/>
        <v>0</v>
      </c>
    </row>
    <row r="82" spans="1:8" x14ac:dyDescent="0.2">
      <c r="A82" s="34" t="s">
        <v>57</v>
      </c>
      <c r="B82" s="35" t="s">
        <v>16</v>
      </c>
      <c r="C82" s="35" t="s">
        <v>2</v>
      </c>
      <c r="D82" s="35" t="s">
        <v>77</v>
      </c>
      <c r="E82" s="35" t="s">
        <v>1</v>
      </c>
      <c r="F82" s="33">
        <f>SUM(F83)</f>
        <v>3368.9</v>
      </c>
      <c r="G82" s="33">
        <f t="shared" ref="G82:G84" si="15">SUM(G83)</f>
        <v>309.89999999999998</v>
      </c>
      <c r="H82" s="15">
        <f t="shared" si="14"/>
        <v>9.198848288758942</v>
      </c>
    </row>
    <row r="83" spans="1:8" ht="63.75" x14ac:dyDescent="0.2">
      <c r="A83" s="30" t="s">
        <v>108</v>
      </c>
      <c r="B83" s="29" t="s">
        <v>16</v>
      </c>
      <c r="C83" s="29" t="s">
        <v>2</v>
      </c>
      <c r="D83" s="29" t="s">
        <v>153</v>
      </c>
      <c r="E83" s="29" t="s">
        <v>1</v>
      </c>
      <c r="F83" s="31">
        <f>SUM(F84)</f>
        <v>3368.9</v>
      </c>
      <c r="G83" s="31">
        <f t="shared" si="15"/>
        <v>309.89999999999998</v>
      </c>
      <c r="H83" s="15">
        <f t="shared" si="14"/>
        <v>9.198848288758942</v>
      </c>
    </row>
    <row r="84" spans="1:8" ht="38.25" x14ac:dyDescent="0.2">
      <c r="A84" s="30" t="s">
        <v>116</v>
      </c>
      <c r="B84" s="29" t="s">
        <v>16</v>
      </c>
      <c r="C84" s="29" t="s">
        <v>2</v>
      </c>
      <c r="D84" s="29" t="s">
        <v>150</v>
      </c>
      <c r="E84" s="29" t="s">
        <v>1</v>
      </c>
      <c r="F84" s="31">
        <f>SUM(F85)</f>
        <v>3368.9</v>
      </c>
      <c r="G84" s="31">
        <f t="shared" si="15"/>
        <v>309.89999999999998</v>
      </c>
      <c r="H84" s="15">
        <f t="shared" si="14"/>
        <v>9.198848288758942</v>
      </c>
    </row>
    <row r="85" spans="1:8" ht="25.5" x14ac:dyDescent="0.2">
      <c r="A85" s="30" t="s">
        <v>148</v>
      </c>
      <c r="B85" s="29" t="s">
        <v>16</v>
      </c>
      <c r="C85" s="29" t="s">
        <v>2</v>
      </c>
      <c r="D85" s="29" t="s">
        <v>151</v>
      </c>
      <c r="E85" s="29" t="s">
        <v>1</v>
      </c>
      <c r="F85" s="31">
        <f>SUM(F86)</f>
        <v>3368.9</v>
      </c>
      <c r="G85" s="31">
        <f>SUM(G86)</f>
        <v>309.89999999999998</v>
      </c>
      <c r="H85" s="15">
        <f t="shared" si="14"/>
        <v>9.198848288758942</v>
      </c>
    </row>
    <row r="86" spans="1:8" ht="51" x14ac:dyDescent="0.2">
      <c r="A86" s="30" t="s">
        <v>149</v>
      </c>
      <c r="B86" s="29" t="s">
        <v>16</v>
      </c>
      <c r="C86" s="29" t="s">
        <v>2</v>
      </c>
      <c r="D86" s="29" t="s">
        <v>152</v>
      </c>
      <c r="E86" s="29" t="s">
        <v>1</v>
      </c>
      <c r="F86" s="31">
        <f>SUM(F87,F90)</f>
        <v>3368.9</v>
      </c>
      <c r="G86" s="31">
        <f>SUM(G87,G90)</f>
        <v>309.89999999999998</v>
      </c>
      <c r="H86" s="15">
        <f t="shared" si="14"/>
        <v>9.198848288758942</v>
      </c>
    </row>
    <row r="87" spans="1:8" ht="38.25" x14ac:dyDescent="0.2">
      <c r="A87" s="30" t="s">
        <v>42</v>
      </c>
      <c r="B87" s="29" t="s">
        <v>16</v>
      </c>
      <c r="C87" s="29" t="s">
        <v>2</v>
      </c>
      <c r="D87" s="29" t="s">
        <v>152</v>
      </c>
      <c r="E87" s="29" t="s">
        <v>39</v>
      </c>
      <c r="F87" s="31">
        <f>SUM(F88:F89)</f>
        <v>3168.9</v>
      </c>
      <c r="G87" s="31">
        <f>SUM(G88:G89)</f>
        <v>259</v>
      </c>
      <c r="H87" s="15">
        <f t="shared" si="14"/>
        <v>8.1731831234813335</v>
      </c>
    </row>
    <row r="88" spans="1:8" ht="38.25" x14ac:dyDescent="0.2">
      <c r="A88" s="30" t="s">
        <v>36</v>
      </c>
      <c r="B88" s="29" t="s">
        <v>16</v>
      </c>
      <c r="C88" s="29" t="s">
        <v>2</v>
      </c>
      <c r="D88" s="19" t="s">
        <v>152</v>
      </c>
      <c r="E88" s="19" t="s">
        <v>33</v>
      </c>
      <c r="F88" s="22">
        <v>2608.9</v>
      </c>
      <c r="G88" s="22">
        <v>0</v>
      </c>
      <c r="H88" s="15">
        <f t="shared" si="14"/>
        <v>0</v>
      </c>
    </row>
    <row r="89" spans="1:8" x14ac:dyDescent="0.2">
      <c r="A89" s="30" t="s">
        <v>200</v>
      </c>
      <c r="B89" s="29" t="s">
        <v>16</v>
      </c>
      <c r="C89" s="29" t="s">
        <v>2</v>
      </c>
      <c r="D89" s="19" t="s">
        <v>152</v>
      </c>
      <c r="E89" s="19" t="s">
        <v>201</v>
      </c>
      <c r="F89" s="22">
        <v>560</v>
      </c>
      <c r="G89" s="22">
        <v>259</v>
      </c>
      <c r="H89" s="15">
        <f t="shared" si="14"/>
        <v>46.25</v>
      </c>
    </row>
    <row r="90" spans="1:8" x14ac:dyDescent="0.2">
      <c r="A90" s="30" t="s">
        <v>43</v>
      </c>
      <c r="B90" s="29" t="s">
        <v>16</v>
      </c>
      <c r="C90" s="29" t="s">
        <v>2</v>
      </c>
      <c r="D90" s="29" t="s">
        <v>152</v>
      </c>
      <c r="E90" s="29" t="s">
        <v>40</v>
      </c>
      <c r="F90" s="38">
        <f>SUM(F91:F91)</f>
        <v>200</v>
      </c>
      <c r="G90" s="31">
        <f>SUM(G91:G91)</f>
        <v>50.9</v>
      </c>
      <c r="H90" s="15">
        <f t="shared" si="14"/>
        <v>25.45</v>
      </c>
    </row>
    <row r="91" spans="1:8" ht="25.5" x14ac:dyDescent="0.2">
      <c r="A91" s="30" t="s">
        <v>118</v>
      </c>
      <c r="B91" s="29" t="s">
        <v>16</v>
      </c>
      <c r="C91" s="29" t="s">
        <v>2</v>
      </c>
      <c r="D91" s="19" t="s">
        <v>152</v>
      </c>
      <c r="E91" s="29" t="s">
        <v>121</v>
      </c>
      <c r="F91" s="39">
        <v>200</v>
      </c>
      <c r="G91" s="32">
        <v>50.9</v>
      </c>
      <c r="H91" s="15">
        <f t="shared" si="14"/>
        <v>25.45</v>
      </c>
    </row>
    <row r="92" spans="1:8" x14ac:dyDescent="0.2">
      <c r="A92" s="34" t="s">
        <v>209</v>
      </c>
      <c r="B92" s="35" t="s">
        <v>16</v>
      </c>
      <c r="C92" s="35" t="s">
        <v>59</v>
      </c>
      <c r="D92" s="40" t="s">
        <v>77</v>
      </c>
      <c r="E92" s="40" t="s">
        <v>95</v>
      </c>
      <c r="F92" s="41">
        <f>SUM(F93)</f>
        <v>21.052</v>
      </c>
      <c r="G92" s="24">
        <f t="shared" ref="G92:G94" si="16">SUM(G93)</f>
        <v>5</v>
      </c>
      <c r="H92" s="15">
        <f t="shared" si="14"/>
        <v>23.750712521375643</v>
      </c>
    </row>
    <row r="93" spans="1:8" ht="38.25" x14ac:dyDescent="0.2">
      <c r="A93" s="30" t="s">
        <v>42</v>
      </c>
      <c r="B93" s="29" t="s">
        <v>16</v>
      </c>
      <c r="C93" s="29" t="s">
        <v>59</v>
      </c>
      <c r="D93" s="19" t="s">
        <v>211</v>
      </c>
      <c r="E93" s="19" t="s">
        <v>210</v>
      </c>
      <c r="F93" s="42">
        <f>SUM(F94)</f>
        <v>21.052</v>
      </c>
      <c r="G93" s="21">
        <f t="shared" si="16"/>
        <v>5</v>
      </c>
      <c r="H93" s="15">
        <f t="shared" si="14"/>
        <v>23.750712521375643</v>
      </c>
    </row>
    <row r="94" spans="1:8" ht="38.25" x14ac:dyDescent="0.2">
      <c r="A94" s="30" t="s">
        <v>100</v>
      </c>
      <c r="B94" s="29" t="s">
        <v>16</v>
      </c>
      <c r="C94" s="29" t="s">
        <v>59</v>
      </c>
      <c r="D94" s="19" t="s">
        <v>211</v>
      </c>
      <c r="E94" s="19" t="s">
        <v>39</v>
      </c>
      <c r="F94" s="42">
        <f>SUM(F95)</f>
        <v>21.052</v>
      </c>
      <c r="G94" s="21">
        <f t="shared" si="16"/>
        <v>5</v>
      </c>
      <c r="H94" s="15">
        <f t="shared" si="14"/>
        <v>23.750712521375643</v>
      </c>
    </row>
    <row r="95" spans="1:8" ht="38.25" x14ac:dyDescent="0.2">
      <c r="A95" s="30" t="s">
        <v>36</v>
      </c>
      <c r="B95" s="29" t="s">
        <v>16</v>
      </c>
      <c r="C95" s="29" t="s">
        <v>59</v>
      </c>
      <c r="D95" s="19" t="s">
        <v>211</v>
      </c>
      <c r="E95" s="19" t="s">
        <v>101</v>
      </c>
      <c r="F95" s="43">
        <v>21.052</v>
      </c>
      <c r="G95" s="22">
        <v>5</v>
      </c>
      <c r="H95" s="15">
        <f t="shared" si="14"/>
        <v>23.750712521375643</v>
      </c>
    </row>
    <row r="96" spans="1:8" ht="25.5" x14ac:dyDescent="0.2">
      <c r="A96" s="34" t="s">
        <v>49</v>
      </c>
      <c r="B96" s="35" t="s">
        <v>16</v>
      </c>
      <c r="C96" s="35">
        <v>12</v>
      </c>
      <c r="D96" s="35" t="s">
        <v>77</v>
      </c>
      <c r="E96" s="35" t="s">
        <v>1</v>
      </c>
      <c r="F96" s="33">
        <f>SUM(F97,F106)</f>
        <v>8389</v>
      </c>
      <c r="G96" s="33">
        <f>SUM(G97,G106)</f>
        <v>4634.6600000000008</v>
      </c>
      <c r="H96" s="15">
        <f t="shared" si="14"/>
        <v>55.246870902372159</v>
      </c>
    </row>
    <row r="97" spans="1:9" ht="63.75" x14ac:dyDescent="0.2">
      <c r="A97" s="30" t="s">
        <v>108</v>
      </c>
      <c r="B97" s="35" t="s">
        <v>16</v>
      </c>
      <c r="C97" s="35" t="s">
        <v>51</v>
      </c>
      <c r="D97" s="35" t="s">
        <v>154</v>
      </c>
      <c r="E97" s="35" t="s">
        <v>1</v>
      </c>
      <c r="F97" s="33">
        <f>SUM(F98,F101)</f>
        <v>110</v>
      </c>
      <c r="G97" s="33">
        <f>SUM(G98,G101)</f>
        <v>0</v>
      </c>
      <c r="H97" s="15">
        <f t="shared" si="14"/>
        <v>0</v>
      </c>
    </row>
    <row r="98" spans="1:9" ht="38.25" x14ac:dyDescent="0.2">
      <c r="A98" s="18" t="s">
        <v>117</v>
      </c>
      <c r="B98" s="40" t="s">
        <v>16</v>
      </c>
      <c r="C98" s="40">
        <v>12</v>
      </c>
      <c r="D98" s="50" t="s">
        <v>155</v>
      </c>
      <c r="E98" s="50" t="s">
        <v>1</v>
      </c>
      <c r="F98" s="24">
        <f t="shared" ref="F98:G99" si="17">SUM(F99)</f>
        <v>100</v>
      </c>
      <c r="G98" s="24">
        <f t="shared" si="17"/>
        <v>0</v>
      </c>
      <c r="H98" s="15">
        <f t="shared" si="14"/>
        <v>0</v>
      </c>
    </row>
    <row r="99" spans="1:9" ht="38.25" x14ac:dyDescent="0.2">
      <c r="A99" s="30" t="s">
        <v>42</v>
      </c>
      <c r="B99" s="19" t="s">
        <v>16</v>
      </c>
      <c r="C99" s="19">
        <v>12</v>
      </c>
      <c r="D99" s="3" t="s">
        <v>156</v>
      </c>
      <c r="E99" s="20" t="s">
        <v>39</v>
      </c>
      <c r="F99" s="21">
        <f t="shared" si="17"/>
        <v>100</v>
      </c>
      <c r="G99" s="21">
        <f t="shared" si="17"/>
        <v>0</v>
      </c>
      <c r="H99" s="15">
        <f t="shared" si="14"/>
        <v>0</v>
      </c>
    </row>
    <row r="100" spans="1:9" ht="38.25" x14ac:dyDescent="0.2">
      <c r="A100" s="30" t="s">
        <v>74</v>
      </c>
      <c r="B100" s="19" t="s">
        <v>16</v>
      </c>
      <c r="C100" s="19">
        <v>12</v>
      </c>
      <c r="D100" s="3" t="s">
        <v>156</v>
      </c>
      <c r="E100" s="20" t="s">
        <v>33</v>
      </c>
      <c r="F100" s="22">
        <v>100</v>
      </c>
      <c r="G100" s="22">
        <v>0</v>
      </c>
      <c r="H100" s="15">
        <f t="shared" si="14"/>
        <v>0</v>
      </c>
    </row>
    <row r="101" spans="1:9" ht="63.75" x14ac:dyDescent="0.2">
      <c r="A101" s="18" t="s">
        <v>206</v>
      </c>
      <c r="B101" s="40" t="s">
        <v>16</v>
      </c>
      <c r="C101" s="40">
        <v>12</v>
      </c>
      <c r="D101" s="35" t="s">
        <v>157</v>
      </c>
      <c r="E101" s="50" t="s">
        <v>1</v>
      </c>
      <c r="F101" s="24">
        <f>SUM(F102)</f>
        <v>10</v>
      </c>
      <c r="G101" s="24">
        <f t="shared" ref="G101:G104" si="18">SUM(G102)</f>
        <v>0</v>
      </c>
      <c r="H101" s="15">
        <f t="shared" si="14"/>
        <v>0</v>
      </c>
    </row>
    <row r="102" spans="1:9" ht="38.25" x14ac:dyDescent="0.2">
      <c r="A102" s="30" t="s">
        <v>160</v>
      </c>
      <c r="B102" s="19" t="s">
        <v>16</v>
      </c>
      <c r="C102" s="19" t="s">
        <v>51</v>
      </c>
      <c r="D102" s="29" t="s">
        <v>158</v>
      </c>
      <c r="E102" s="20" t="s">
        <v>1</v>
      </c>
      <c r="F102" s="21">
        <f>SUM(F103)</f>
        <v>10</v>
      </c>
      <c r="G102" s="21">
        <f t="shared" si="18"/>
        <v>0</v>
      </c>
      <c r="H102" s="15">
        <f t="shared" si="14"/>
        <v>0</v>
      </c>
    </row>
    <row r="103" spans="1:9" ht="38.25" x14ac:dyDescent="0.2">
      <c r="A103" s="30" t="s">
        <v>161</v>
      </c>
      <c r="B103" s="19" t="s">
        <v>16</v>
      </c>
      <c r="C103" s="19" t="s">
        <v>51</v>
      </c>
      <c r="D103" s="29" t="s">
        <v>159</v>
      </c>
      <c r="E103" s="20" t="s">
        <v>1</v>
      </c>
      <c r="F103" s="21">
        <f>SUM(F104)</f>
        <v>10</v>
      </c>
      <c r="G103" s="21">
        <f t="shared" si="18"/>
        <v>0</v>
      </c>
      <c r="H103" s="15">
        <f t="shared" si="14"/>
        <v>0</v>
      </c>
    </row>
    <row r="104" spans="1:9" ht="38.25" x14ac:dyDescent="0.2">
      <c r="A104" s="30" t="s">
        <v>42</v>
      </c>
      <c r="B104" s="19" t="s">
        <v>16</v>
      </c>
      <c r="C104" s="19">
        <v>12</v>
      </c>
      <c r="D104" s="29" t="s">
        <v>159</v>
      </c>
      <c r="E104" s="20" t="s">
        <v>39</v>
      </c>
      <c r="F104" s="21">
        <f>SUM(F105)</f>
        <v>10</v>
      </c>
      <c r="G104" s="21">
        <f t="shared" si="18"/>
        <v>0</v>
      </c>
      <c r="H104" s="15">
        <f t="shared" si="14"/>
        <v>0</v>
      </c>
    </row>
    <row r="105" spans="1:9" ht="38.25" x14ac:dyDescent="0.2">
      <c r="A105" s="30" t="s">
        <v>74</v>
      </c>
      <c r="B105" s="19" t="s">
        <v>16</v>
      </c>
      <c r="C105" s="19">
        <v>12</v>
      </c>
      <c r="D105" s="29" t="s">
        <v>159</v>
      </c>
      <c r="E105" s="20" t="s">
        <v>33</v>
      </c>
      <c r="F105" s="22">
        <v>10</v>
      </c>
      <c r="G105" s="22">
        <v>0</v>
      </c>
      <c r="H105" s="15">
        <f t="shared" si="14"/>
        <v>0</v>
      </c>
    </row>
    <row r="106" spans="1:9" ht="63.75" x14ac:dyDescent="0.2">
      <c r="A106" s="23" t="s">
        <v>86</v>
      </c>
      <c r="B106" s="40" t="s">
        <v>16</v>
      </c>
      <c r="C106" s="40">
        <v>12</v>
      </c>
      <c r="D106" s="40" t="s">
        <v>78</v>
      </c>
      <c r="E106" s="40" t="s">
        <v>1</v>
      </c>
      <c r="F106" s="24">
        <f t="shared" ref="F106:G107" si="19">SUM(F107)</f>
        <v>8279</v>
      </c>
      <c r="G106" s="24">
        <f t="shared" si="19"/>
        <v>4634.6600000000008</v>
      </c>
      <c r="H106" s="15">
        <f t="shared" si="14"/>
        <v>55.980915569513236</v>
      </c>
    </row>
    <row r="107" spans="1:9" ht="51" x14ac:dyDescent="0.2">
      <c r="A107" s="30" t="s">
        <v>46</v>
      </c>
      <c r="B107" s="29" t="s">
        <v>16</v>
      </c>
      <c r="C107" s="29">
        <v>12</v>
      </c>
      <c r="D107" s="29" t="s">
        <v>79</v>
      </c>
      <c r="E107" s="29" t="s">
        <v>1</v>
      </c>
      <c r="F107" s="31">
        <f t="shared" si="19"/>
        <v>8279</v>
      </c>
      <c r="G107" s="31">
        <f t="shared" si="19"/>
        <v>4634.6600000000008</v>
      </c>
      <c r="H107" s="15">
        <f t="shared" si="14"/>
        <v>55.980915569513236</v>
      </c>
    </row>
    <row r="108" spans="1:9" ht="38.25" x14ac:dyDescent="0.2">
      <c r="A108" s="30" t="s">
        <v>48</v>
      </c>
      <c r="B108" s="29" t="s">
        <v>16</v>
      </c>
      <c r="C108" s="29">
        <v>12</v>
      </c>
      <c r="D108" s="29" t="s">
        <v>88</v>
      </c>
      <c r="E108" s="29" t="s">
        <v>1</v>
      </c>
      <c r="F108" s="31">
        <f>SUM(F109,F112,F116)</f>
        <v>8279</v>
      </c>
      <c r="G108" s="31">
        <f>SUM(G109,G112,G116)</f>
        <v>4634.6600000000008</v>
      </c>
      <c r="H108" s="15">
        <f t="shared" si="14"/>
        <v>55.980915569513236</v>
      </c>
    </row>
    <row r="109" spans="1:9" ht="38.25" x14ac:dyDescent="0.2">
      <c r="A109" s="30" t="s">
        <v>87</v>
      </c>
      <c r="B109" s="29" t="s">
        <v>16</v>
      </c>
      <c r="C109" s="29">
        <v>12</v>
      </c>
      <c r="D109" s="29" t="s">
        <v>88</v>
      </c>
      <c r="E109" s="29" t="s">
        <v>38</v>
      </c>
      <c r="F109" s="31">
        <f>SUM(F110:F111)</f>
        <v>7305</v>
      </c>
      <c r="G109" s="31">
        <f>SUM(G110:G111)</f>
        <v>4024.23</v>
      </c>
      <c r="H109" s="15">
        <f t="shared" si="14"/>
        <v>55.088706365503079</v>
      </c>
    </row>
    <row r="110" spans="1:9" ht="51" x14ac:dyDescent="0.2">
      <c r="A110" s="30" t="s">
        <v>125</v>
      </c>
      <c r="B110" s="29" t="s">
        <v>16</v>
      </c>
      <c r="C110" s="29">
        <v>12</v>
      </c>
      <c r="D110" s="29" t="s">
        <v>88</v>
      </c>
      <c r="E110" s="29" t="s">
        <v>32</v>
      </c>
      <c r="F110" s="32">
        <v>5610</v>
      </c>
      <c r="G110" s="32">
        <v>3239.33</v>
      </c>
      <c r="H110" s="15">
        <f t="shared" si="14"/>
        <v>57.74206773618539</v>
      </c>
    </row>
    <row r="111" spans="1:9" ht="63.75" x14ac:dyDescent="0.2">
      <c r="A111" s="30" t="s">
        <v>96</v>
      </c>
      <c r="B111" s="29" t="s">
        <v>16</v>
      </c>
      <c r="C111" s="29">
        <v>12</v>
      </c>
      <c r="D111" s="29" t="s">
        <v>88</v>
      </c>
      <c r="E111" s="29" t="s">
        <v>97</v>
      </c>
      <c r="F111" s="32">
        <v>1695</v>
      </c>
      <c r="G111" s="32">
        <v>784.9</v>
      </c>
      <c r="H111" s="15">
        <f t="shared" si="14"/>
        <v>46.306784660766958</v>
      </c>
      <c r="I111" s="36"/>
    </row>
    <row r="112" spans="1:9" ht="38.25" x14ac:dyDescent="0.2">
      <c r="A112" s="30" t="s">
        <v>42</v>
      </c>
      <c r="B112" s="35" t="s">
        <v>16</v>
      </c>
      <c r="C112" s="35">
        <v>12</v>
      </c>
      <c r="D112" s="35" t="s">
        <v>88</v>
      </c>
      <c r="E112" s="35" t="s">
        <v>39</v>
      </c>
      <c r="F112" s="33">
        <f>SUM(F113:F115)</f>
        <v>796</v>
      </c>
      <c r="G112" s="33">
        <f>SUM(G113:G115)</f>
        <v>565.54</v>
      </c>
      <c r="H112" s="15">
        <f t="shared" si="14"/>
        <v>71.047738693467338</v>
      </c>
    </row>
    <row r="113" spans="1:8" ht="38.25" x14ac:dyDescent="0.2">
      <c r="A113" s="30" t="s">
        <v>100</v>
      </c>
      <c r="B113" s="29" t="s">
        <v>16</v>
      </c>
      <c r="C113" s="29">
        <v>12</v>
      </c>
      <c r="D113" s="29" t="s">
        <v>88</v>
      </c>
      <c r="E113" s="29" t="s">
        <v>101</v>
      </c>
      <c r="F113" s="32">
        <v>343</v>
      </c>
      <c r="G113" s="32">
        <v>152.19999999999999</v>
      </c>
      <c r="H113" s="15">
        <f t="shared" si="14"/>
        <v>44.373177842565589</v>
      </c>
    </row>
    <row r="114" spans="1:8" ht="38.25" x14ac:dyDescent="0.2">
      <c r="A114" s="30" t="s">
        <v>36</v>
      </c>
      <c r="B114" s="29" t="s">
        <v>16</v>
      </c>
      <c r="C114" s="29">
        <v>12</v>
      </c>
      <c r="D114" s="29" t="s">
        <v>88</v>
      </c>
      <c r="E114" s="29" t="s">
        <v>33</v>
      </c>
      <c r="F114" s="32">
        <v>443</v>
      </c>
      <c r="G114" s="32">
        <v>412.45</v>
      </c>
      <c r="H114" s="15">
        <f t="shared" si="14"/>
        <v>93.103837471783294</v>
      </c>
    </row>
    <row r="115" spans="1:8" x14ac:dyDescent="0.2">
      <c r="A115" s="30" t="s">
        <v>200</v>
      </c>
      <c r="B115" s="29" t="s">
        <v>16</v>
      </c>
      <c r="C115" s="29" t="s">
        <v>51</v>
      </c>
      <c r="D115" s="29" t="s">
        <v>88</v>
      </c>
      <c r="E115" s="19" t="s">
        <v>201</v>
      </c>
      <c r="F115" s="32">
        <v>10</v>
      </c>
      <c r="G115" s="32">
        <v>0.89</v>
      </c>
      <c r="H115" s="15">
        <f t="shared" si="14"/>
        <v>8.9</v>
      </c>
    </row>
    <row r="116" spans="1:8" x14ac:dyDescent="0.2">
      <c r="A116" s="30" t="s">
        <v>102</v>
      </c>
      <c r="B116" s="35" t="s">
        <v>16</v>
      </c>
      <c r="C116" s="35">
        <v>12</v>
      </c>
      <c r="D116" s="35" t="s">
        <v>88</v>
      </c>
      <c r="E116" s="35" t="s">
        <v>103</v>
      </c>
      <c r="F116" s="33">
        <f>SUM(F117,F119)</f>
        <v>178</v>
      </c>
      <c r="G116" s="33">
        <f>SUM(G117,G119)</f>
        <v>44.89</v>
      </c>
      <c r="H116" s="15">
        <f t="shared" si="14"/>
        <v>25.219101123595504</v>
      </c>
    </row>
    <row r="117" spans="1:8" x14ac:dyDescent="0.2">
      <c r="A117" s="30" t="s">
        <v>104</v>
      </c>
      <c r="B117" s="35" t="s">
        <v>16</v>
      </c>
      <c r="C117" s="35" t="s">
        <v>51</v>
      </c>
      <c r="D117" s="35" t="s">
        <v>88</v>
      </c>
      <c r="E117" s="35" t="s">
        <v>105</v>
      </c>
      <c r="F117" s="33">
        <f>SUM(F118)</f>
        <v>1</v>
      </c>
      <c r="G117" s="33">
        <f>SUM(G118)</f>
        <v>0</v>
      </c>
      <c r="H117" s="15">
        <f t="shared" si="14"/>
        <v>0</v>
      </c>
    </row>
    <row r="118" spans="1:8" ht="114.75" x14ac:dyDescent="0.2">
      <c r="A118" s="16" t="s">
        <v>106</v>
      </c>
      <c r="B118" s="29" t="s">
        <v>16</v>
      </c>
      <c r="C118" s="29" t="s">
        <v>51</v>
      </c>
      <c r="D118" s="29" t="s">
        <v>88</v>
      </c>
      <c r="E118" s="29" t="s">
        <v>107</v>
      </c>
      <c r="F118" s="32">
        <v>1</v>
      </c>
      <c r="G118" s="32">
        <v>0</v>
      </c>
      <c r="H118" s="15">
        <f t="shared" si="14"/>
        <v>0</v>
      </c>
    </row>
    <row r="119" spans="1:8" x14ac:dyDescent="0.2">
      <c r="A119" s="30" t="s">
        <v>43</v>
      </c>
      <c r="B119" s="35" t="s">
        <v>16</v>
      </c>
      <c r="C119" s="35" t="s">
        <v>51</v>
      </c>
      <c r="D119" s="35" t="s">
        <v>88</v>
      </c>
      <c r="E119" s="35" t="s">
        <v>40</v>
      </c>
      <c r="F119" s="33">
        <f>SUM(F120:F122)</f>
        <v>177</v>
      </c>
      <c r="G119" s="33">
        <f>SUM(G120:G122)</f>
        <v>44.89</v>
      </c>
      <c r="H119" s="15">
        <f t="shared" si="14"/>
        <v>25.361581920903951</v>
      </c>
    </row>
    <row r="120" spans="1:8" ht="25.5" x14ac:dyDescent="0.2">
      <c r="A120" s="30" t="s">
        <v>118</v>
      </c>
      <c r="B120" s="29" t="s">
        <v>16</v>
      </c>
      <c r="C120" s="29" t="s">
        <v>51</v>
      </c>
      <c r="D120" s="29" t="s">
        <v>88</v>
      </c>
      <c r="E120" s="29" t="s">
        <v>121</v>
      </c>
      <c r="F120" s="32">
        <v>137</v>
      </c>
      <c r="G120" s="32">
        <v>41.73</v>
      </c>
      <c r="H120" s="15">
        <f t="shared" si="14"/>
        <v>30.459854014598537</v>
      </c>
    </row>
    <row r="121" spans="1:8" x14ac:dyDescent="0.2">
      <c r="A121" s="30" t="s">
        <v>119</v>
      </c>
      <c r="B121" s="29" t="s">
        <v>16</v>
      </c>
      <c r="C121" s="29" t="s">
        <v>51</v>
      </c>
      <c r="D121" s="29" t="s">
        <v>88</v>
      </c>
      <c r="E121" s="29" t="s">
        <v>122</v>
      </c>
      <c r="F121" s="32">
        <v>10</v>
      </c>
      <c r="G121" s="32">
        <v>3.07</v>
      </c>
      <c r="H121" s="15">
        <f t="shared" si="14"/>
        <v>30.7</v>
      </c>
    </row>
    <row r="122" spans="1:8" x14ac:dyDescent="0.2">
      <c r="A122" s="30" t="s">
        <v>120</v>
      </c>
      <c r="B122" s="29" t="s">
        <v>16</v>
      </c>
      <c r="C122" s="29" t="s">
        <v>51</v>
      </c>
      <c r="D122" s="29" t="s">
        <v>88</v>
      </c>
      <c r="E122" s="29" t="s">
        <v>98</v>
      </c>
      <c r="F122" s="32">
        <v>30</v>
      </c>
      <c r="G122" s="32">
        <v>0.09</v>
      </c>
      <c r="H122" s="15">
        <f t="shared" si="14"/>
        <v>0.3</v>
      </c>
    </row>
    <row r="123" spans="1:8" x14ac:dyDescent="0.2">
      <c r="A123" s="34" t="s">
        <v>24</v>
      </c>
      <c r="B123" s="35" t="s">
        <v>23</v>
      </c>
      <c r="C123" s="35" t="s">
        <v>28</v>
      </c>
      <c r="D123" s="35" t="s">
        <v>77</v>
      </c>
      <c r="E123" s="35" t="s">
        <v>1</v>
      </c>
      <c r="F123" s="33">
        <f>SUM(F124,F131)</f>
        <v>165</v>
      </c>
      <c r="G123" s="33">
        <f>SUM(G124,G131)</f>
        <v>22.4</v>
      </c>
      <c r="H123" s="15">
        <f t="shared" si="14"/>
        <v>13.575757575757574</v>
      </c>
    </row>
    <row r="124" spans="1:8" ht="12.75" customHeight="1" x14ac:dyDescent="0.2">
      <c r="A124" s="34" t="s">
        <v>124</v>
      </c>
      <c r="B124" s="10" t="s">
        <v>23</v>
      </c>
      <c r="C124" s="10" t="s">
        <v>13</v>
      </c>
      <c r="D124" s="35" t="s">
        <v>77</v>
      </c>
      <c r="E124" s="35" t="s">
        <v>1</v>
      </c>
      <c r="F124" s="33">
        <f t="shared" ref="F124:F129" si="20">SUM(F125)</f>
        <v>35</v>
      </c>
      <c r="G124" s="33">
        <f t="shared" ref="G124:G129" si="21">SUM(G125)</f>
        <v>0</v>
      </c>
      <c r="H124" s="15">
        <f t="shared" si="14"/>
        <v>0</v>
      </c>
    </row>
    <row r="125" spans="1:8" ht="63.75" customHeight="1" x14ac:dyDescent="0.2">
      <c r="A125" s="30" t="s">
        <v>108</v>
      </c>
      <c r="B125" s="3" t="s">
        <v>23</v>
      </c>
      <c r="C125" s="3" t="s">
        <v>13</v>
      </c>
      <c r="D125" s="29" t="s">
        <v>153</v>
      </c>
      <c r="E125" s="29" t="s">
        <v>1</v>
      </c>
      <c r="F125" s="31">
        <f t="shared" si="20"/>
        <v>35</v>
      </c>
      <c r="G125" s="31">
        <f t="shared" si="21"/>
        <v>0</v>
      </c>
      <c r="H125" s="15">
        <f t="shared" si="14"/>
        <v>0</v>
      </c>
    </row>
    <row r="126" spans="1:8" ht="38.25" customHeight="1" x14ac:dyDescent="0.2">
      <c r="A126" s="14" t="s">
        <v>202</v>
      </c>
      <c r="B126" s="3" t="s">
        <v>23</v>
      </c>
      <c r="C126" s="3" t="s">
        <v>13</v>
      </c>
      <c r="D126" s="3" t="s">
        <v>162</v>
      </c>
      <c r="E126" s="3" t="s">
        <v>1</v>
      </c>
      <c r="F126" s="31">
        <f t="shared" si="20"/>
        <v>35</v>
      </c>
      <c r="G126" s="31">
        <f t="shared" si="21"/>
        <v>0</v>
      </c>
      <c r="H126" s="15">
        <f t="shared" si="14"/>
        <v>0</v>
      </c>
    </row>
    <row r="127" spans="1:8" ht="25.5" customHeight="1" x14ac:dyDescent="0.2">
      <c r="A127" s="14" t="s">
        <v>165</v>
      </c>
      <c r="B127" s="3" t="s">
        <v>23</v>
      </c>
      <c r="C127" s="3" t="s">
        <v>13</v>
      </c>
      <c r="D127" s="3" t="s">
        <v>163</v>
      </c>
      <c r="E127" s="3" t="s">
        <v>1</v>
      </c>
      <c r="F127" s="31">
        <f t="shared" si="20"/>
        <v>35</v>
      </c>
      <c r="G127" s="31">
        <f t="shared" si="21"/>
        <v>0</v>
      </c>
      <c r="H127" s="15">
        <f t="shared" si="14"/>
        <v>0</v>
      </c>
    </row>
    <row r="128" spans="1:8" ht="25.5" customHeight="1" x14ac:dyDescent="0.2">
      <c r="A128" s="14" t="s">
        <v>164</v>
      </c>
      <c r="B128" s="3" t="s">
        <v>23</v>
      </c>
      <c r="C128" s="3" t="s">
        <v>13</v>
      </c>
      <c r="D128" s="25" t="s">
        <v>204</v>
      </c>
      <c r="E128" s="25" t="s">
        <v>1</v>
      </c>
      <c r="F128" s="21">
        <f t="shared" si="20"/>
        <v>35</v>
      </c>
      <c r="G128" s="21">
        <f t="shared" si="21"/>
        <v>0</v>
      </c>
      <c r="H128" s="15">
        <f t="shared" si="14"/>
        <v>0</v>
      </c>
    </row>
    <row r="129" spans="1:8" ht="38.25" customHeight="1" x14ac:dyDescent="0.2">
      <c r="A129" s="30" t="s">
        <v>42</v>
      </c>
      <c r="B129" s="3" t="s">
        <v>23</v>
      </c>
      <c r="C129" s="3" t="s">
        <v>13</v>
      </c>
      <c r="D129" s="25" t="s">
        <v>204</v>
      </c>
      <c r="E129" s="25" t="s">
        <v>39</v>
      </c>
      <c r="F129" s="21">
        <f t="shared" si="20"/>
        <v>35</v>
      </c>
      <c r="G129" s="21">
        <f t="shared" si="21"/>
        <v>0</v>
      </c>
      <c r="H129" s="15">
        <f t="shared" si="14"/>
        <v>0</v>
      </c>
    </row>
    <row r="130" spans="1:8" ht="51" customHeight="1" x14ac:dyDescent="0.2">
      <c r="A130" s="14" t="s">
        <v>189</v>
      </c>
      <c r="B130" s="3" t="s">
        <v>23</v>
      </c>
      <c r="C130" s="3" t="s">
        <v>13</v>
      </c>
      <c r="D130" s="25" t="s">
        <v>204</v>
      </c>
      <c r="E130" s="25" t="s">
        <v>33</v>
      </c>
      <c r="F130" s="22">
        <v>35</v>
      </c>
      <c r="G130" s="22">
        <v>0</v>
      </c>
      <c r="H130" s="15">
        <f t="shared" si="14"/>
        <v>0</v>
      </c>
    </row>
    <row r="131" spans="1:8" x14ac:dyDescent="0.2">
      <c r="A131" s="4" t="s">
        <v>25</v>
      </c>
      <c r="B131" s="10" t="s">
        <v>23</v>
      </c>
      <c r="C131" s="10" t="s">
        <v>14</v>
      </c>
      <c r="D131" s="10" t="s">
        <v>77</v>
      </c>
      <c r="E131" s="10" t="s">
        <v>1</v>
      </c>
      <c r="F131" s="33">
        <f>SUM(F132,F143)</f>
        <v>130</v>
      </c>
      <c r="G131" s="33">
        <f>SUM(G132,G143)</f>
        <v>22.4</v>
      </c>
      <c r="H131" s="15">
        <f t="shared" si="14"/>
        <v>17.23076923076923</v>
      </c>
    </row>
    <row r="132" spans="1:8" ht="63.75" x14ac:dyDescent="0.2">
      <c r="A132" s="30" t="s">
        <v>108</v>
      </c>
      <c r="B132" s="10" t="s">
        <v>23</v>
      </c>
      <c r="C132" s="10" t="s">
        <v>14</v>
      </c>
      <c r="D132" s="10" t="s">
        <v>153</v>
      </c>
      <c r="E132" s="10" t="s">
        <v>1</v>
      </c>
      <c r="F132" s="33">
        <f>SUM(F133,F137)</f>
        <v>65</v>
      </c>
      <c r="G132" s="33">
        <f>SUM(G133,G137)</f>
        <v>0</v>
      </c>
      <c r="H132" s="15">
        <f t="shared" si="14"/>
        <v>0</v>
      </c>
    </row>
    <row r="133" spans="1:8" ht="38.25" x14ac:dyDescent="0.2">
      <c r="A133" s="6" t="s">
        <v>216</v>
      </c>
      <c r="B133" s="10" t="s">
        <v>23</v>
      </c>
      <c r="C133" s="10" t="s">
        <v>14</v>
      </c>
      <c r="D133" s="10" t="s">
        <v>166</v>
      </c>
      <c r="E133" s="10" t="s">
        <v>1</v>
      </c>
      <c r="F133" s="33">
        <f>SUM(F134)</f>
        <v>50</v>
      </c>
      <c r="G133" s="33">
        <f t="shared" ref="G133:G135" si="22">SUM(G134)</f>
        <v>0</v>
      </c>
      <c r="H133" s="15">
        <f t="shared" si="14"/>
        <v>0</v>
      </c>
    </row>
    <row r="134" spans="1:8" ht="25.5" x14ac:dyDescent="0.2">
      <c r="A134" s="6" t="s">
        <v>167</v>
      </c>
      <c r="B134" s="3" t="s">
        <v>23</v>
      </c>
      <c r="C134" s="3" t="s">
        <v>14</v>
      </c>
      <c r="D134" s="25" t="s">
        <v>168</v>
      </c>
      <c r="E134" s="25" t="s">
        <v>1</v>
      </c>
      <c r="F134" s="21">
        <f>SUM(F135)</f>
        <v>50</v>
      </c>
      <c r="G134" s="21">
        <f t="shared" si="22"/>
        <v>0</v>
      </c>
      <c r="H134" s="15">
        <f t="shared" si="14"/>
        <v>0</v>
      </c>
    </row>
    <row r="135" spans="1:8" ht="38.25" x14ac:dyDescent="0.2">
      <c r="A135" s="14" t="s">
        <v>94</v>
      </c>
      <c r="B135" s="3" t="s">
        <v>23</v>
      </c>
      <c r="C135" s="3" t="s">
        <v>14</v>
      </c>
      <c r="D135" s="25" t="s">
        <v>168</v>
      </c>
      <c r="E135" s="25" t="s">
        <v>39</v>
      </c>
      <c r="F135" s="21">
        <f>SUM(F136)</f>
        <v>50</v>
      </c>
      <c r="G135" s="21">
        <f t="shared" si="22"/>
        <v>0</v>
      </c>
      <c r="H135" s="15">
        <f t="shared" si="14"/>
        <v>0</v>
      </c>
    </row>
    <row r="136" spans="1:8" ht="38.25" x14ac:dyDescent="0.2">
      <c r="A136" s="14" t="s">
        <v>92</v>
      </c>
      <c r="B136" s="3" t="s">
        <v>23</v>
      </c>
      <c r="C136" s="3" t="s">
        <v>14</v>
      </c>
      <c r="D136" s="25" t="s">
        <v>168</v>
      </c>
      <c r="E136" s="25" t="s">
        <v>33</v>
      </c>
      <c r="F136" s="22">
        <v>50</v>
      </c>
      <c r="G136" s="22">
        <v>0</v>
      </c>
      <c r="H136" s="15">
        <f t="shared" si="14"/>
        <v>0</v>
      </c>
    </row>
    <row r="137" spans="1:8" ht="51" x14ac:dyDescent="0.2">
      <c r="A137" s="14" t="s">
        <v>207</v>
      </c>
      <c r="B137" s="10" t="s">
        <v>23</v>
      </c>
      <c r="C137" s="10" t="s">
        <v>14</v>
      </c>
      <c r="D137" s="35" t="s">
        <v>174</v>
      </c>
      <c r="E137" s="10" t="s">
        <v>1</v>
      </c>
      <c r="F137" s="33">
        <f>SUM(F138)</f>
        <v>15</v>
      </c>
      <c r="G137" s="33">
        <f t="shared" ref="G137:G141" si="23">SUM(G138)</f>
        <v>0</v>
      </c>
      <c r="H137" s="15">
        <f t="shared" si="14"/>
        <v>0</v>
      </c>
    </row>
    <row r="138" spans="1:8" ht="25.5" x14ac:dyDescent="0.2">
      <c r="A138" s="30" t="s">
        <v>169</v>
      </c>
      <c r="B138" s="3" t="s">
        <v>23</v>
      </c>
      <c r="C138" s="3" t="s">
        <v>14</v>
      </c>
      <c r="D138" s="29" t="s">
        <v>175</v>
      </c>
      <c r="E138" s="3" t="s">
        <v>1</v>
      </c>
      <c r="F138" s="31">
        <f>SUM(F139)</f>
        <v>15</v>
      </c>
      <c r="G138" s="31">
        <f t="shared" si="23"/>
        <v>0</v>
      </c>
      <c r="H138" s="15">
        <f t="shared" si="14"/>
        <v>0</v>
      </c>
    </row>
    <row r="139" spans="1:8" ht="38.25" x14ac:dyDescent="0.2">
      <c r="A139" s="30" t="s">
        <v>170</v>
      </c>
      <c r="B139" s="3" t="s">
        <v>23</v>
      </c>
      <c r="C139" s="3" t="s">
        <v>14</v>
      </c>
      <c r="D139" s="29" t="s">
        <v>187</v>
      </c>
      <c r="E139" s="3" t="s">
        <v>1</v>
      </c>
      <c r="F139" s="31">
        <f>SUM(F140)</f>
        <v>15</v>
      </c>
      <c r="G139" s="31">
        <f t="shared" si="23"/>
        <v>0</v>
      </c>
      <c r="H139" s="15">
        <f t="shared" si="14"/>
        <v>0</v>
      </c>
    </row>
    <row r="140" spans="1:8" ht="38.25" x14ac:dyDescent="0.2">
      <c r="A140" s="30" t="s">
        <v>128</v>
      </c>
      <c r="B140" s="3" t="s">
        <v>23</v>
      </c>
      <c r="C140" s="3" t="s">
        <v>14</v>
      </c>
      <c r="D140" s="29" t="s">
        <v>187</v>
      </c>
      <c r="E140" s="3" t="s">
        <v>113</v>
      </c>
      <c r="F140" s="31">
        <f>SUM(F141)</f>
        <v>15</v>
      </c>
      <c r="G140" s="31">
        <f t="shared" si="23"/>
        <v>0</v>
      </c>
      <c r="H140" s="15">
        <f t="shared" si="14"/>
        <v>0</v>
      </c>
    </row>
    <row r="141" spans="1:8" ht="76.5" x14ac:dyDescent="0.2">
      <c r="A141" s="30" t="s">
        <v>171</v>
      </c>
      <c r="B141" s="3" t="s">
        <v>23</v>
      </c>
      <c r="C141" s="3" t="s">
        <v>14</v>
      </c>
      <c r="D141" s="29" t="s">
        <v>187</v>
      </c>
      <c r="E141" s="3" t="s">
        <v>173</v>
      </c>
      <c r="F141" s="31">
        <f>SUM(F142)</f>
        <v>15</v>
      </c>
      <c r="G141" s="31">
        <f t="shared" si="23"/>
        <v>0</v>
      </c>
      <c r="H141" s="15">
        <f t="shared" si="14"/>
        <v>0</v>
      </c>
    </row>
    <row r="142" spans="1:8" ht="51" x14ac:dyDescent="0.2">
      <c r="A142" s="30" t="s">
        <v>172</v>
      </c>
      <c r="B142" s="3" t="s">
        <v>23</v>
      </c>
      <c r="C142" s="3" t="s">
        <v>14</v>
      </c>
      <c r="D142" s="29" t="s">
        <v>187</v>
      </c>
      <c r="E142" s="3" t="s">
        <v>215</v>
      </c>
      <c r="F142" s="32">
        <v>15</v>
      </c>
      <c r="G142" s="32">
        <v>0</v>
      </c>
      <c r="H142" s="15">
        <f t="shared" si="14"/>
        <v>0</v>
      </c>
    </row>
    <row r="143" spans="1:8" ht="63.75" x14ac:dyDescent="0.2">
      <c r="A143" s="30" t="s">
        <v>68</v>
      </c>
      <c r="B143" s="10" t="s">
        <v>23</v>
      </c>
      <c r="C143" s="10" t="s">
        <v>14</v>
      </c>
      <c r="D143" s="10" t="s">
        <v>78</v>
      </c>
      <c r="E143" s="10" t="s">
        <v>1</v>
      </c>
      <c r="F143" s="33">
        <f>SUM(F144)</f>
        <v>65</v>
      </c>
      <c r="G143" s="33">
        <f>SUM(G144)</f>
        <v>22.4</v>
      </c>
      <c r="H143" s="15">
        <f t="shared" ref="H143:H194" si="24">G143/F143*100</f>
        <v>34.46153846153846</v>
      </c>
    </row>
    <row r="144" spans="1:8" ht="51" x14ac:dyDescent="0.2">
      <c r="A144" s="30" t="s">
        <v>46</v>
      </c>
      <c r="B144" s="3" t="s">
        <v>23</v>
      </c>
      <c r="C144" s="3" t="s">
        <v>14</v>
      </c>
      <c r="D144" s="3" t="s">
        <v>79</v>
      </c>
      <c r="E144" s="3" t="s">
        <v>1</v>
      </c>
      <c r="F144" s="31">
        <f>SUM(F145,F148)</f>
        <v>65</v>
      </c>
      <c r="G144" s="31">
        <f>SUM(G145,G148)</f>
        <v>22.4</v>
      </c>
      <c r="H144" s="15">
        <f t="shared" si="24"/>
        <v>34.46153846153846</v>
      </c>
    </row>
    <row r="145" spans="1:8" x14ac:dyDescent="0.2">
      <c r="A145" s="4" t="s">
        <v>26</v>
      </c>
      <c r="B145" s="3" t="s">
        <v>23</v>
      </c>
      <c r="C145" s="3" t="s">
        <v>14</v>
      </c>
      <c r="D145" s="3" t="s">
        <v>89</v>
      </c>
      <c r="E145" s="3" t="s">
        <v>1</v>
      </c>
      <c r="F145" s="31">
        <f t="shared" ref="F145:F146" si="25">SUM(F146)</f>
        <v>55</v>
      </c>
      <c r="G145" s="31">
        <f t="shared" ref="G145:G146" si="26">SUM(G146)</f>
        <v>22.4</v>
      </c>
      <c r="H145" s="15">
        <f t="shared" si="24"/>
        <v>40.72727272727272</v>
      </c>
    </row>
    <row r="146" spans="1:8" ht="38.25" x14ac:dyDescent="0.2">
      <c r="A146" s="30" t="s">
        <v>42</v>
      </c>
      <c r="B146" s="29" t="s">
        <v>23</v>
      </c>
      <c r="C146" s="29" t="s">
        <v>14</v>
      </c>
      <c r="D146" s="3" t="s">
        <v>89</v>
      </c>
      <c r="E146" s="3" t="s">
        <v>39</v>
      </c>
      <c r="F146" s="31">
        <f t="shared" si="25"/>
        <v>55</v>
      </c>
      <c r="G146" s="31">
        <f t="shared" si="26"/>
        <v>22.4</v>
      </c>
      <c r="H146" s="15">
        <f t="shared" si="24"/>
        <v>40.72727272727272</v>
      </c>
    </row>
    <row r="147" spans="1:8" ht="38.25" x14ac:dyDescent="0.2">
      <c r="A147" s="30" t="s">
        <v>74</v>
      </c>
      <c r="B147" s="29" t="s">
        <v>23</v>
      </c>
      <c r="C147" s="29" t="s">
        <v>14</v>
      </c>
      <c r="D147" s="3" t="s">
        <v>89</v>
      </c>
      <c r="E147" s="29" t="s">
        <v>33</v>
      </c>
      <c r="F147" s="32">
        <v>55</v>
      </c>
      <c r="G147" s="32">
        <v>22.4</v>
      </c>
      <c r="H147" s="15">
        <f t="shared" si="24"/>
        <v>40.72727272727272</v>
      </c>
    </row>
    <row r="148" spans="1:8" x14ac:dyDescent="0.2">
      <c r="A148" s="34" t="s">
        <v>72</v>
      </c>
      <c r="B148" s="29" t="s">
        <v>23</v>
      </c>
      <c r="C148" s="29" t="s">
        <v>14</v>
      </c>
      <c r="D148" s="3" t="s">
        <v>90</v>
      </c>
      <c r="E148" s="29" t="s">
        <v>1</v>
      </c>
      <c r="F148" s="31">
        <f t="shared" ref="F148:G149" si="27">SUM(F149)</f>
        <v>10</v>
      </c>
      <c r="G148" s="31">
        <f t="shared" si="27"/>
        <v>0</v>
      </c>
      <c r="H148" s="15">
        <f t="shared" si="24"/>
        <v>0</v>
      </c>
    </row>
    <row r="149" spans="1:8" ht="38.25" x14ac:dyDescent="0.2">
      <c r="A149" s="30" t="s">
        <v>91</v>
      </c>
      <c r="B149" s="29" t="s">
        <v>23</v>
      </c>
      <c r="C149" s="29" t="s">
        <v>14</v>
      </c>
      <c r="D149" s="3" t="s">
        <v>90</v>
      </c>
      <c r="E149" s="3" t="s">
        <v>39</v>
      </c>
      <c r="F149" s="31">
        <f t="shared" si="27"/>
        <v>10</v>
      </c>
      <c r="G149" s="31">
        <f t="shared" si="27"/>
        <v>0</v>
      </c>
      <c r="H149" s="15">
        <f t="shared" si="24"/>
        <v>0</v>
      </c>
    </row>
    <row r="150" spans="1:8" ht="38.25" x14ac:dyDescent="0.2">
      <c r="A150" s="30" t="s">
        <v>74</v>
      </c>
      <c r="B150" s="29" t="s">
        <v>23</v>
      </c>
      <c r="C150" s="29" t="s">
        <v>14</v>
      </c>
      <c r="D150" s="3" t="s">
        <v>90</v>
      </c>
      <c r="E150" s="29" t="s">
        <v>33</v>
      </c>
      <c r="F150" s="32">
        <v>10</v>
      </c>
      <c r="G150" s="32">
        <v>0</v>
      </c>
      <c r="H150" s="15">
        <f t="shared" si="24"/>
        <v>0</v>
      </c>
    </row>
    <row r="151" spans="1:8" ht="12.75" hidden="1" customHeight="1" x14ac:dyDescent="0.2">
      <c r="A151" s="34" t="s">
        <v>70</v>
      </c>
      <c r="B151" s="35" t="s">
        <v>71</v>
      </c>
      <c r="C151" s="35" t="s">
        <v>23</v>
      </c>
      <c r="D151" s="35" t="s">
        <v>77</v>
      </c>
      <c r="E151" s="35" t="s">
        <v>1</v>
      </c>
      <c r="F151" s="33">
        <f t="shared" ref="F151:G152" si="28">SUM(F152)</f>
        <v>0</v>
      </c>
      <c r="G151" s="33">
        <f t="shared" si="28"/>
        <v>0</v>
      </c>
      <c r="H151" s="15" t="e">
        <f t="shared" si="24"/>
        <v>#DIV/0!</v>
      </c>
    </row>
    <row r="152" spans="1:8" ht="38.25" hidden="1" customHeight="1" x14ac:dyDescent="0.2">
      <c r="A152" s="30" t="s">
        <v>42</v>
      </c>
      <c r="B152" s="29" t="s">
        <v>71</v>
      </c>
      <c r="C152" s="29" t="s">
        <v>23</v>
      </c>
      <c r="D152" s="3" t="s">
        <v>93</v>
      </c>
      <c r="E152" s="29" t="s">
        <v>39</v>
      </c>
      <c r="F152" s="31">
        <f t="shared" si="28"/>
        <v>0</v>
      </c>
      <c r="G152" s="31">
        <f t="shared" si="28"/>
        <v>0</v>
      </c>
      <c r="H152" s="15" t="e">
        <f t="shared" si="24"/>
        <v>#DIV/0!</v>
      </c>
    </row>
    <row r="153" spans="1:8" ht="38.25" hidden="1" customHeight="1" x14ac:dyDescent="0.2">
      <c r="A153" s="30" t="s">
        <v>36</v>
      </c>
      <c r="B153" s="29" t="s">
        <v>71</v>
      </c>
      <c r="C153" s="29" t="s">
        <v>23</v>
      </c>
      <c r="D153" s="3" t="s">
        <v>93</v>
      </c>
      <c r="E153" s="29" t="s">
        <v>33</v>
      </c>
      <c r="F153" s="32">
        <v>0</v>
      </c>
      <c r="G153" s="32">
        <v>0</v>
      </c>
      <c r="H153" s="15" t="e">
        <f t="shared" si="24"/>
        <v>#DIV/0!</v>
      </c>
    </row>
    <row r="154" spans="1:8" x14ac:dyDescent="0.2">
      <c r="A154" s="34" t="s">
        <v>109</v>
      </c>
      <c r="B154" s="35" t="s">
        <v>110</v>
      </c>
      <c r="C154" s="35" t="s">
        <v>28</v>
      </c>
      <c r="D154" s="10" t="s">
        <v>77</v>
      </c>
      <c r="E154" s="35" t="s">
        <v>1</v>
      </c>
      <c r="F154" s="33">
        <f t="shared" ref="F154:F160" si="29">SUM(F155)</f>
        <v>10</v>
      </c>
      <c r="G154" s="33">
        <f t="shared" ref="G154:G160" si="30">SUM(G155)</f>
        <v>0</v>
      </c>
      <c r="H154" s="15">
        <f t="shared" si="24"/>
        <v>0</v>
      </c>
    </row>
    <row r="155" spans="1:8" ht="63.75" x14ac:dyDescent="0.2">
      <c r="A155" s="30" t="s">
        <v>108</v>
      </c>
      <c r="B155" s="3" t="s">
        <v>110</v>
      </c>
      <c r="C155" s="3" t="s">
        <v>23</v>
      </c>
      <c r="D155" s="29" t="s">
        <v>153</v>
      </c>
      <c r="E155" s="29" t="s">
        <v>1</v>
      </c>
      <c r="F155" s="31">
        <f t="shared" si="29"/>
        <v>10</v>
      </c>
      <c r="G155" s="31">
        <f t="shared" si="30"/>
        <v>0</v>
      </c>
      <c r="H155" s="15">
        <f t="shared" si="24"/>
        <v>0</v>
      </c>
    </row>
    <row r="156" spans="1:8" ht="38.25" x14ac:dyDescent="0.2">
      <c r="A156" s="30" t="s">
        <v>208</v>
      </c>
      <c r="B156" s="29" t="s">
        <v>110</v>
      </c>
      <c r="C156" s="29" t="s">
        <v>23</v>
      </c>
      <c r="D156" s="3" t="s">
        <v>178</v>
      </c>
      <c r="E156" s="29" t="s">
        <v>1</v>
      </c>
      <c r="F156" s="31">
        <f t="shared" si="29"/>
        <v>10</v>
      </c>
      <c r="G156" s="31">
        <f t="shared" si="30"/>
        <v>0</v>
      </c>
      <c r="H156" s="15">
        <f t="shared" si="24"/>
        <v>0</v>
      </c>
    </row>
    <row r="157" spans="1:8" ht="25.5" x14ac:dyDescent="0.2">
      <c r="A157" s="30" t="s">
        <v>176</v>
      </c>
      <c r="B157" s="29" t="s">
        <v>110</v>
      </c>
      <c r="C157" s="29" t="s">
        <v>23</v>
      </c>
      <c r="D157" s="3" t="s">
        <v>179</v>
      </c>
      <c r="E157" s="29" t="s">
        <v>1</v>
      </c>
      <c r="F157" s="31">
        <f t="shared" si="29"/>
        <v>10</v>
      </c>
      <c r="G157" s="31">
        <f t="shared" si="30"/>
        <v>0</v>
      </c>
      <c r="H157" s="15">
        <f t="shared" si="24"/>
        <v>0</v>
      </c>
    </row>
    <row r="158" spans="1:8" ht="38.25" x14ac:dyDescent="0.2">
      <c r="A158" s="30" t="s">
        <v>177</v>
      </c>
      <c r="B158" s="29" t="s">
        <v>110</v>
      </c>
      <c r="C158" s="29" t="s">
        <v>23</v>
      </c>
      <c r="D158" s="3" t="s">
        <v>180</v>
      </c>
      <c r="E158" s="29" t="s">
        <v>1</v>
      </c>
      <c r="F158" s="31">
        <f t="shared" si="29"/>
        <v>10</v>
      </c>
      <c r="G158" s="31">
        <f t="shared" si="30"/>
        <v>0</v>
      </c>
      <c r="H158" s="15">
        <f t="shared" si="24"/>
        <v>0</v>
      </c>
    </row>
    <row r="159" spans="1:8" ht="114.75" x14ac:dyDescent="0.2">
      <c r="A159" s="17" t="s">
        <v>111</v>
      </c>
      <c r="B159" s="29" t="s">
        <v>110</v>
      </c>
      <c r="C159" s="29" t="s">
        <v>23</v>
      </c>
      <c r="D159" s="3" t="s">
        <v>180</v>
      </c>
      <c r="E159" s="29" t="s">
        <v>1</v>
      </c>
      <c r="F159" s="32">
        <v>10</v>
      </c>
      <c r="G159" s="31">
        <f t="shared" si="30"/>
        <v>0</v>
      </c>
      <c r="H159" s="15">
        <f t="shared" si="24"/>
        <v>0</v>
      </c>
    </row>
    <row r="160" spans="1:8" ht="38.25" x14ac:dyDescent="0.2">
      <c r="A160" s="30" t="s">
        <v>42</v>
      </c>
      <c r="B160" s="29" t="s">
        <v>110</v>
      </c>
      <c r="C160" s="29" t="s">
        <v>23</v>
      </c>
      <c r="D160" s="3" t="s">
        <v>180</v>
      </c>
      <c r="E160" s="29" t="s">
        <v>39</v>
      </c>
      <c r="F160" s="31">
        <f t="shared" si="29"/>
        <v>10</v>
      </c>
      <c r="G160" s="31">
        <f t="shared" si="30"/>
        <v>0</v>
      </c>
      <c r="H160" s="15">
        <f t="shared" si="24"/>
        <v>0</v>
      </c>
    </row>
    <row r="161" spans="1:8" ht="38.25" x14ac:dyDescent="0.2">
      <c r="A161" s="30" t="s">
        <v>36</v>
      </c>
      <c r="B161" s="29" t="s">
        <v>110</v>
      </c>
      <c r="C161" s="29" t="s">
        <v>23</v>
      </c>
      <c r="D161" s="3" t="s">
        <v>180</v>
      </c>
      <c r="E161" s="29" t="s">
        <v>33</v>
      </c>
      <c r="F161" s="32">
        <v>10</v>
      </c>
      <c r="G161" s="32">
        <v>0</v>
      </c>
      <c r="H161" s="15">
        <f t="shared" si="24"/>
        <v>0</v>
      </c>
    </row>
    <row r="162" spans="1:8" x14ac:dyDescent="0.2">
      <c r="A162" s="34" t="s">
        <v>31</v>
      </c>
      <c r="B162" s="35" t="s">
        <v>0</v>
      </c>
      <c r="C162" s="35" t="s">
        <v>28</v>
      </c>
      <c r="D162" s="35" t="s">
        <v>77</v>
      </c>
      <c r="E162" s="35" t="s">
        <v>1</v>
      </c>
      <c r="F162" s="33">
        <f>SUM(F163)</f>
        <v>4617.0929999999998</v>
      </c>
      <c r="G162" s="33">
        <f t="shared" ref="G162:G164" si="31">SUM(G163)</f>
        <v>2193.6</v>
      </c>
      <c r="H162" s="15">
        <f t="shared" si="24"/>
        <v>47.510414020250401</v>
      </c>
    </row>
    <row r="163" spans="1:8" x14ac:dyDescent="0.2">
      <c r="A163" s="30" t="s">
        <v>27</v>
      </c>
      <c r="B163" s="35" t="s">
        <v>0</v>
      </c>
      <c r="C163" s="35" t="s">
        <v>12</v>
      </c>
      <c r="D163" s="35" t="s">
        <v>77</v>
      </c>
      <c r="E163" s="35" t="s">
        <v>1</v>
      </c>
      <c r="F163" s="33">
        <f>SUM(F164,F174)</f>
        <v>4617.0929999999998</v>
      </c>
      <c r="G163" s="33">
        <f>SUM(G164,G174)</f>
        <v>2193.6</v>
      </c>
      <c r="H163" s="15">
        <f t="shared" si="24"/>
        <v>47.510414020250401</v>
      </c>
    </row>
    <row r="164" spans="1:8" ht="25.5" x14ac:dyDescent="0.2">
      <c r="A164" s="30" t="s">
        <v>203</v>
      </c>
      <c r="B164" s="35" t="s">
        <v>0</v>
      </c>
      <c r="C164" s="35" t="s">
        <v>12</v>
      </c>
      <c r="D164" s="35" t="s">
        <v>129</v>
      </c>
      <c r="E164" s="35" t="s">
        <v>1</v>
      </c>
      <c r="F164" s="33">
        <f>SUM(F165)</f>
        <v>3030</v>
      </c>
      <c r="G164" s="33">
        <f t="shared" si="31"/>
        <v>1500</v>
      </c>
      <c r="H164" s="15">
        <f t="shared" si="24"/>
        <v>49.504950495049506</v>
      </c>
    </row>
    <row r="165" spans="1:8" ht="51" x14ac:dyDescent="0.2">
      <c r="A165" s="30" t="s">
        <v>185</v>
      </c>
      <c r="B165" s="29" t="s">
        <v>0</v>
      </c>
      <c r="C165" s="29" t="s">
        <v>12</v>
      </c>
      <c r="D165" s="29" t="s">
        <v>130</v>
      </c>
      <c r="E165" s="29" t="s">
        <v>1</v>
      </c>
      <c r="F165" s="31">
        <f>SUM(F166,F170)</f>
        <v>3030</v>
      </c>
      <c r="G165" s="31">
        <f>SUM(G166,G170)</f>
        <v>1500</v>
      </c>
      <c r="H165" s="15">
        <f t="shared" si="24"/>
        <v>49.504950495049506</v>
      </c>
    </row>
    <row r="166" spans="1:8" ht="38.25" x14ac:dyDescent="0.2">
      <c r="A166" s="30" t="s">
        <v>184</v>
      </c>
      <c r="B166" s="29" t="s">
        <v>0</v>
      </c>
      <c r="C166" s="29" t="s">
        <v>12</v>
      </c>
      <c r="D166" s="29" t="s">
        <v>131</v>
      </c>
      <c r="E166" s="29" t="s">
        <v>1</v>
      </c>
      <c r="F166" s="31">
        <f>SUM(F167)</f>
        <v>3000</v>
      </c>
      <c r="G166" s="31">
        <f t="shared" ref="G166:G168" si="32">SUM(G167)</f>
        <v>1500</v>
      </c>
      <c r="H166" s="15">
        <f t="shared" si="24"/>
        <v>50</v>
      </c>
    </row>
    <row r="167" spans="1:8" ht="38.25" x14ac:dyDescent="0.2">
      <c r="A167" s="30" t="s">
        <v>128</v>
      </c>
      <c r="B167" s="29" t="s">
        <v>0</v>
      </c>
      <c r="C167" s="29" t="s">
        <v>12</v>
      </c>
      <c r="D167" s="29" t="s">
        <v>131</v>
      </c>
      <c r="E167" s="29" t="s">
        <v>113</v>
      </c>
      <c r="F167" s="31">
        <f>SUM(F168)</f>
        <v>3000</v>
      </c>
      <c r="G167" s="31">
        <f t="shared" si="32"/>
        <v>1500</v>
      </c>
      <c r="H167" s="15">
        <f t="shared" si="24"/>
        <v>50</v>
      </c>
    </row>
    <row r="168" spans="1:8" x14ac:dyDescent="0.2">
      <c r="A168" s="30" t="s">
        <v>45</v>
      </c>
      <c r="B168" s="29" t="s">
        <v>0</v>
      </c>
      <c r="C168" s="29" t="s">
        <v>12</v>
      </c>
      <c r="D168" s="29" t="s">
        <v>131</v>
      </c>
      <c r="E168" s="29" t="s">
        <v>44</v>
      </c>
      <c r="F168" s="31">
        <f>SUM(F169)</f>
        <v>3000</v>
      </c>
      <c r="G168" s="31">
        <f t="shared" si="32"/>
        <v>1500</v>
      </c>
      <c r="H168" s="15">
        <f t="shared" si="24"/>
        <v>50</v>
      </c>
    </row>
    <row r="169" spans="1:8" ht="76.5" x14ac:dyDescent="0.2">
      <c r="A169" s="30" t="s">
        <v>69</v>
      </c>
      <c r="B169" s="29" t="s">
        <v>0</v>
      </c>
      <c r="C169" s="29" t="s">
        <v>12</v>
      </c>
      <c r="D169" s="29" t="s">
        <v>131</v>
      </c>
      <c r="E169" s="29" t="s">
        <v>34</v>
      </c>
      <c r="F169" s="32">
        <v>3000</v>
      </c>
      <c r="G169" s="32">
        <v>1500</v>
      </c>
      <c r="H169" s="15">
        <f t="shared" si="24"/>
        <v>50</v>
      </c>
    </row>
    <row r="170" spans="1:8" ht="38.25" x14ac:dyDescent="0.2">
      <c r="A170" s="30" t="s">
        <v>112</v>
      </c>
      <c r="B170" s="29" t="s">
        <v>0</v>
      </c>
      <c r="C170" s="29" t="s">
        <v>12</v>
      </c>
      <c r="D170" s="29" t="s">
        <v>131</v>
      </c>
      <c r="E170" s="29" t="s">
        <v>1</v>
      </c>
      <c r="F170" s="31">
        <f>SUM(F171)</f>
        <v>30</v>
      </c>
      <c r="G170" s="31">
        <f t="shared" ref="G170:G172" si="33">SUM(G171)</f>
        <v>0</v>
      </c>
      <c r="H170" s="15">
        <f t="shared" si="24"/>
        <v>0</v>
      </c>
    </row>
    <row r="171" spans="1:8" ht="38.25" x14ac:dyDescent="0.2">
      <c r="A171" s="30" t="s">
        <v>112</v>
      </c>
      <c r="B171" s="29" t="s">
        <v>0</v>
      </c>
      <c r="C171" s="29" t="s">
        <v>12</v>
      </c>
      <c r="D171" s="29" t="s">
        <v>131</v>
      </c>
      <c r="E171" s="29" t="s">
        <v>113</v>
      </c>
      <c r="F171" s="31">
        <f>SUM(F172)</f>
        <v>30</v>
      </c>
      <c r="G171" s="31">
        <f t="shared" si="33"/>
        <v>0</v>
      </c>
      <c r="H171" s="15">
        <f t="shared" si="24"/>
        <v>0</v>
      </c>
    </row>
    <row r="172" spans="1:8" x14ac:dyDescent="0.2">
      <c r="A172" s="30" t="s">
        <v>45</v>
      </c>
      <c r="B172" s="29" t="s">
        <v>0</v>
      </c>
      <c r="C172" s="29" t="s">
        <v>12</v>
      </c>
      <c r="D172" s="29" t="s">
        <v>131</v>
      </c>
      <c r="E172" s="29" t="s">
        <v>44</v>
      </c>
      <c r="F172" s="31">
        <f>SUM(F173)</f>
        <v>30</v>
      </c>
      <c r="G172" s="31">
        <f t="shared" si="33"/>
        <v>0</v>
      </c>
      <c r="H172" s="15">
        <f t="shared" si="24"/>
        <v>0</v>
      </c>
    </row>
    <row r="173" spans="1:8" ht="63.75" x14ac:dyDescent="0.2">
      <c r="A173" s="30" t="s">
        <v>198</v>
      </c>
      <c r="B173" s="29" t="s">
        <v>0</v>
      </c>
      <c r="C173" s="29" t="s">
        <v>12</v>
      </c>
      <c r="D173" s="29" t="s">
        <v>131</v>
      </c>
      <c r="E173" s="29" t="s">
        <v>115</v>
      </c>
      <c r="F173" s="32">
        <v>30</v>
      </c>
      <c r="G173" s="32">
        <v>0</v>
      </c>
      <c r="H173" s="15">
        <f>G173/F173*100</f>
        <v>0</v>
      </c>
    </row>
    <row r="174" spans="1:8" ht="102" x14ac:dyDescent="0.2">
      <c r="A174" s="44" t="s">
        <v>232</v>
      </c>
      <c r="B174" s="35" t="s">
        <v>0</v>
      </c>
      <c r="C174" s="35" t="s">
        <v>12</v>
      </c>
      <c r="D174" s="35" t="s">
        <v>222</v>
      </c>
      <c r="E174" s="35" t="s">
        <v>1</v>
      </c>
      <c r="F174" s="33">
        <f t="shared" ref="F174:G176" si="34">SUM(F175)</f>
        <v>1587.0930000000001</v>
      </c>
      <c r="G174" s="33">
        <f t="shared" si="34"/>
        <v>693.6</v>
      </c>
      <c r="H174" s="15">
        <f t="shared" si="24"/>
        <v>43.702542951169207</v>
      </c>
    </row>
    <row r="175" spans="1:8" ht="38.25" x14ac:dyDescent="0.2">
      <c r="A175" s="44" t="s">
        <v>220</v>
      </c>
      <c r="B175" s="29" t="s">
        <v>0</v>
      </c>
      <c r="C175" s="29" t="s">
        <v>12</v>
      </c>
      <c r="D175" s="29" t="s">
        <v>222</v>
      </c>
      <c r="E175" s="29" t="s">
        <v>1</v>
      </c>
      <c r="F175" s="31">
        <f t="shared" si="34"/>
        <v>1587.0930000000001</v>
      </c>
      <c r="G175" s="31">
        <f t="shared" si="34"/>
        <v>693.6</v>
      </c>
      <c r="H175" s="15">
        <f t="shared" si="24"/>
        <v>43.702542951169207</v>
      </c>
    </row>
    <row r="176" spans="1:8" ht="38.25" x14ac:dyDescent="0.2">
      <c r="A176" s="44" t="s">
        <v>94</v>
      </c>
      <c r="B176" s="29" t="s">
        <v>0</v>
      </c>
      <c r="C176" s="29" t="s">
        <v>12</v>
      </c>
      <c r="D176" s="29" t="s">
        <v>222</v>
      </c>
      <c r="E176" s="29" t="s">
        <v>39</v>
      </c>
      <c r="F176" s="31">
        <f t="shared" si="34"/>
        <v>1587.0930000000001</v>
      </c>
      <c r="G176" s="31">
        <f t="shared" si="34"/>
        <v>693.6</v>
      </c>
      <c r="H176" s="15">
        <f t="shared" si="24"/>
        <v>43.702542951169207</v>
      </c>
    </row>
    <row r="177" spans="1:8" ht="38.25" x14ac:dyDescent="0.2">
      <c r="A177" s="44" t="s">
        <v>221</v>
      </c>
      <c r="B177" s="29" t="s">
        <v>0</v>
      </c>
      <c r="C177" s="29" t="s">
        <v>12</v>
      </c>
      <c r="D177" s="29" t="s">
        <v>222</v>
      </c>
      <c r="E177" s="29" t="s">
        <v>223</v>
      </c>
      <c r="F177" s="32">
        <v>1587.0930000000001</v>
      </c>
      <c r="G177" s="32">
        <v>693.6</v>
      </c>
      <c r="H177" s="15">
        <f t="shared" si="24"/>
        <v>43.702542951169207</v>
      </c>
    </row>
    <row r="178" spans="1:8" x14ac:dyDescent="0.2">
      <c r="A178" s="34" t="s">
        <v>58</v>
      </c>
      <c r="B178" s="35" t="s">
        <v>59</v>
      </c>
      <c r="C178" s="35" t="s">
        <v>12</v>
      </c>
      <c r="D178" s="35" t="s">
        <v>77</v>
      </c>
      <c r="E178" s="35" t="s">
        <v>1</v>
      </c>
      <c r="F178" s="33">
        <f>SUM(F179,F186)</f>
        <v>447</v>
      </c>
      <c r="G178" s="33">
        <f>SUM(G179,G186)</f>
        <v>152.89999999999998</v>
      </c>
      <c r="H178" s="15">
        <f t="shared" si="24"/>
        <v>34.205816554809836</v>
      </c>
    </row>
    <row r="179" spans="1:8" x14ac:dyDescent="0.2">
      <c r="A179" s="34" t="s">
        <v>190</v>
      </c>
      <c r="B179" s="35" t="s">
        <v>59</v>
      </c>
      <c r="C179" s="35" t="s">
        <v>12</v>
      </c>
      <c r="D179" s="35" t="s">
        <v>77</v>
      </c>
      <c r="E179" s="35" t="s">
        <v>1</v>
      </c>
      <c r="F179" s="33">
        <f t="shared" ref="F179:F184" si="35">SUM(F180)</f>
        <v>390</v>
      </c>
      <c r="G179" s="33">
        <f t="shared" ref="G179:G184" si="36">SUM(G180)</f>
        <v>143.19999999999999</v>
      </c>
      <c r="H179" s="15">
        <f t="shared" si="24"/>
        <v>36.717948717948715</v>
      </c>
    </row>
    <row r="180" spans="1:8" ht="25.5" x14ac:dyDescent="0.2">
      <c r="A180" s="30" t="s">
        <v>217</v>
      </c>
      <c r="B180" s="29" t="s">
        <v>59</v>
      </c>
      <c r="C180" s="29" t="s">
        <v>12</v>
      </c>
      <c r="D180" s="29" t="s">
        <v>181</v>
      </c>
      <c r="E180" s="29" t="s">
        <v>1</v>
      </c>
      <c r="F180" s="31">
        <f t="shared" si="35"/>
        <v>390</v>
      </c>
      <c r="G180" s="31">
        <f t="shared" si="36"/>
        <v>143.19999999999999</v>
      </c>
      <c r="H180" s="15">
        <f t="shared" si="24"/>
        <v>36.717948717948715</v>
      </c>
    </row>
    <row r="181" spans="1:8" ht="25.5" x14ac:dyDescent="0.2">
      <c r="A181" s="30" t="s">
        <v>218</v>
      </c>
      <c r="B181" s="29" t="s">
        <v>59</v>
      </c>
      <c r="C181" s="29" t="s">
        <v>12</v>
      </c>
      <c r="D181" s="29" t="s">
        <v>182</v>
      </c>
      <c r="E181" s="29" t="s">
        <v>1</v>
      </c>
      <c r="F181" s="31">
        <f t="shared" si="35"/>
        <v>390</v>
      </c>
      <c r="G181" s="31">
        <f t="shared" si="36"/>
        <v>143.19999999999999</v>
      </c>
      <c r="H181" s="15">
        <f t="shared" si="24"/>
        <v>36.717948717948715</v>
      </c>
    </row>
    <row r="182" spans="1:8" ht="25.5" x14ac:dyDescent="0.2">
      <c r="A182" s="30" t="s">
        <v>64</v>
      </c>
      <c r="B182" s="29" t="s">
        <v>59</v>
      </c>
      <c r="C182" s="29" t="s">
        <v>12</v>
      </c>
      <c r="D182" s="29" t="s">
        <v>183</v>
      </c>
      <c r="E182" s="29" t="s">
        <v>1</v>
      </c>
      <c r="F182" s="31">
        <f t="shared" si="35"/>
        <v>390</v>
      </c>
      <c r="G182" s="31">
        <f t="shared" si="36"/>
        <v>143.19999999999999</v>
      </c>
      <c r="H182" s="15">
        <f t="shared" si="24"/>
        <v>36.717948717948715</v>
      </c>
    </row>
    <row r="183" spans="1:8" ht="25.5" x14ac:dyDescent="0.2">
      <c r="A183" s="30" t="s">
        <v>60</v>
      </c>
      <c r="B183" s="29" t="s">
        <v>59</v>
      </c>
      <c r="C183" s="29" t="s">
        <v>12</v>
      </c>
      <c r="D183" s="29" t="s">
        <v>183</v>
      </c>
      <c r="E183" s="29" t="s">
        <v>1</v>
      </c>
      <c r="F183" s="31">
        <f t="shared" si="35"/>
        <v>390</v>
      </c>
      <c r="G183" s="31">
        <f t="shared" si="36"/>
        <v>143.19999999999999</v>
      </c>
      <c r="H183" s="15">
        <f t="shared" si="24"/>
        <v>36.717948717948715</v>
      </c>
    </row>
    <row r="184" spans="1:8" ht="25.5" x14ac:dyDescent="0.2">
      <c r="A184" s="30" t="s">
        <v>61</v>
      </c>
      <c r="B184" s="29" t="s">
        <v>59</v>
      </c>
      <c r="C184" s="29" t="s">
        <v>12</v>
      </c>
      <c r="D184" s="29" t="s">
        <v>183</v>
      </c>
      <c r="E184" s="29" t="s">
        <v>63</v>
      </c>
      <c r="F184" s="31">
        <f t="shared" si="35"/>
        <v>390</v>
      </c>
      <c r="G184" s="31">
        <f t="shared" si="36"/>
        <v>143.19999999999999</v>
      </c>
      <c r="H184" s="15">
        <f t="shared" si="24"/>
        <v>36.717948717948715</v>
      </c>
    </row>
    <row r="185" spans="1:8" ht="25.5" x14ac:dyDescent="0.2">
      <c r="A185" s="30" t="s">
        <v>192</v>
      </c>
      <c r="B185" s="29" t="s">
        <v>59</v>
      </c>
      <c r="C185" s="29" t="s">
        <v>12</v>
      </c>
      <c r="D185" s="29" t="s">
        <v>183</v>
      </c>
      <c r="E185" s="29" t="s">
        <v>62</v>
      </c>
      <c r="F185" s="32">
        <v>390</v>
      </c>
      <c r="G185" s="32">
        <v>143.19999999999999</v>
      </c>
      <c r="H185" s="15">
        <f t="shared" si="24"/>
        <v>36.717948717948715</v>
      </c>
    </row>
    <row r="186" spans="1:8" x14ac:dyDescent="0.2">
      <c r="A186" s="34" t="s">
        <v>191</v>
      </c>
      <c r="B186" s="35" t="s">
        <v>59</v>
      </c>
      <c r="C186" s="35" t="s">
        <v>14</v>
      </c>
      <c r="D186" s="35" t="s">
        <v>193</v>
      </c>
      <c r="E186" s="35" t="s">
        <v>1</v>
      </c>
      <c r="F186" s="33">
        <f>SUM(F187)</f>
        <v>57</v>
      </c>
      <c r="G186" s="33">
        <f t="shared" ref="G186:G189" si="37">SUM(G187)</f>
        <v>9.6999999999999993</v>
      </c>
      <c r="H186" s="15">
        <f t="shared" si="24"/>
        <v>17.01754385964912</v>
      </c>
    </row>
    <row r="187" spans="1:8" ht="38.25" x14ac:dyDescent="0.2">
      <c r="A187" s="30" t="s">
        <v>219</v>
      </c>
      <c r="B187" s="29" t="s">
        <v>59</v>
      </c>
      <c r="C187" s="29" t="s">
        <v>14</v>
      </c>
      <c r="D187" s="19" t="s">
        <v>132</v>
      </c>
      <c r="E187" s="29" t="s">
        <v>1</v>
      </c>
      <c r="F187" s="31">
        <f>SUM(F188)</f>
        <v>57</v>
      </c>
      <c r="G187" s="31">
        <f t="shared" si="37"/>
        <v>9.6999999999999993</v>
      </c>
      <c r="H187" s="15">
        <f t="shared" si="24"/>
        <v>17.01754385964912</v>
      </c>
    </row>
    <row r="188" spans="1:8" ht="38.25" x14ac:dyDescent="0.2">
      <c r="A188" s="30" t="s">
        <v>112</v>
      </c>
      <c r="B188" s="29" t="s">
        <v>59</v>
      </c>
      <c r="C188" s="29" t="s">
        <v>14</v>
      </c>
      <c r="D188" s="19" t="s">
        <v>132</v>
      </c>
      <c r="E188" s="29" t="s">
        <v>113</v>
      </c>
      <c r="F188" s="31">
        <f>SUM(F189)</f>
        <v>57</v>
      </c>
      <c r="G188" s="31">
        <f t="shared" si="37"/>
        <v>9.6999999999999993</v>
      </c>
      <c r="H188" s="15">
        <f t="shared" si="24"/>
        <v>17.01754385964912</v>
      </c>
    </row>
    <row r="189" spans="1:8" x14ac:dyDescent="0.2">
      <c r="A189" s="30" t="s">
        <v>45</v>
      </c>
      <c r="B189" s="29" t="s">
        <v>59</v>
      </c>
      <c r="C189" s="29" t="s">
        <v>14</v>
      </c>
      <c r="D189" s="19" t="s">
        <v>132</v>
      </c>
      <c r="E189" s="29" t="s">
        <v>44</v>
      </c>
      <c r="F189" s="31">
        <f>SUM(F190)</f>
        <v>57</v>
      </c>
      <c r="G189" s="31">
        <f t="shared" si="37"/>
        <v>9.6999999999999993</v>
      </c>
      <c r="H189" s="15">
        <f t="shared" si="24"/>
        <v>17.01754385964912</v>
      </c>
    </row>
    <row r="190" spans="1:8" ht="25.5" x14ac:dyDescent="0.2">
      <c r="A190" s="30" t="s">
        <v>114</v>
      </c>
      <c r="B190" s="29" t="s">
        <v>59</v>
      </c>
      <c r="C190" s="29" t="s">
        <v>14</v>
      </c>
      <c r="D190" s="19" t="s">
        <v>132</v>
      </c>
      <c r="E190" s="29" t="s">
        <v>115</v>
      </c>
      <c r="F190" s="32">
        <v>57</v>
      </c>
      <c r="G190" s="32">
        <v>9.6999999999999993</v>
      </c>
      <c r="H190" s="15">
        <f t="shared" si="24"/>
        <v>17.01754385964912</v>
      </c>
    </row>
    <row r="191" spans="1:8" ht="51" x14ac:dyDescent="0.2">
      <c r="A191" s="34" t="s">
        <v>224</v>
      </c>
      <c r="B191" s="35" t="s">
        <v>225</v>
      </c>
      <c r="C191" s="35" t="s">
        <v>28</v>
      </c>
      <c r="D191" s="40" t="s">
        <v>228</v>
      </c>
      <c r="E191" s="35" t="s">
        <v>1</v>
      </c>
      <c r="F191" s="33">
        <f>SUM(F192)</f>
        <v>1</v>
      </c>
      <c r="G191" s="33">
        <f t="shared" ref="G191:G193" si="38">SUM(G192)</f>
        <v>0</v>
      </c>
      <c r="H191" s="15">
        <f t="shared" si="24"/>
        <v>0</v>
      </c>
    </row>
    <row r="192" spans="1:8" ht="25.5" x14ac:dyDescent="0.2">
      <c r="A192" s="30" t="s">
        <v>226</v>
      </c>
      <c r="B192" s="29" t="s">
        <v>225</v>
      </c>
      <c r="C192" s="29" t="s">
        <v>14</v>
      </c>
      <c r="D192" s="19" t="s">
        <v>228</v>
      </c>
      <c r="E192" s="29" t="s">
        <v>1</v>
      </c>
      <c r="F192" s="31">
        <f>SUM(F193)</f>
        <v>1</v>
      </c>
      <c r="G192" s="31">
        <f t="shared" si="38"/>
        <v>0</v>
      </c>
      <c r="H192" s="15">
        <f t="shared" si="24"/>
        <v>0</v>
      </c>
    </row>
    <row r="193" spans="1:8" x14ac:dyDescent="0.2">
      <c r="A193" s="30" t="s">
        <v>230</v>
      </c>
      <c r="B193" s="29" t="s">
        <v>225</v>
      </c>
      <c r="C193" s="29" t="s">
        <v>14</v>
      </c>
      <c r="D193" s="19" t="s">
        <v>228</v>
      </c>
      <c r="E193" s="29" t="s">
        <v>231</v>
      </c>
      <c r="F193" s="31">
        <f>SUM(F194)</f>
        <v>1</v>
      </c>
      <c r="G193" s="31">
        <f t="shared" si="38"/>
        <v>0</v>
      </c>
      <c r="H193" s="15">
        <f t="shared" si="24"/>
        <v>0</v>
      </c>
    </row>
    <row r="194" spans="1:8" x14ac:dyDescent="0.2">
      <c r="A194" s="30" t="s">
        <v>229</v>
      </c>
      <c r="B194" s="29" t="s">
        <v>225</v>
      </c>
      <c r="C194" s="29" t="s">
        <v>14</v>
      </c>
      <c r="D194" s="19" t="s">
        <v>228</v>
      </c>
      <c r="E194" s="29" t="s">
        <v>227</v>
      </c>
      <c r="F194" s="32">
        <v>1</v>
      </c>
      <c r="G194" s="32">
        <v>0</v>
      </c>
      <c r="H194" s="15">
        <f t="shared" si="24"/>
        <v>0</v>
      </c>
    </row>
    <row r="196" spans="1:8" x14ac:dyDescent="0.2">
      <c r="A196" s="2" t="s">
        <v>123</v>
      </c>
      <c r="B196" s="2"/>
      <c r="C196" s="1"/>
      <c r="D196" s="1"/>
      <c r="E196" s="2"/>
      <c r="F196" s="2"/>
      <c r="G196" s="2" t="s">
        <v>53</v>
      </c>
      <c r="H196" s="2"/>
    </row>
  </sheetData>
  <mergeCells count="16">
    <mergeCell ref="A7:H7"/>
    <mergeCell ref="A1:H1"/>
    <mergeCell ref="A2:H2"/>
    <mergeCell ref="A3:H3"/>
    <mergeCell ref="A4:H4"/>
    <mergeCell ref="A6:H6"/>
    <mergeCell ref="A8:H8"/>
    <mergeCell ref="A9:E9"/>
    <mergeCell ref="B10:B12"/>
    <mergeCell ref="C10:C12"/>
    <mergeCell ref="D10:D12"/>
    <mergeCell ref="E10:E12"/>
    <mergeCell ref="A11:A12"/>
    <mergeCell ref="F10:F12"/>
    <mergeCell ref="G10:G12"/>
    <mergeCell ref="H10:H12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4EC7C-C0D8-4A27-8551-F6134087995F}">
  <dimension ref="A1:J196"/>
  <sheetViews>
    <sheetView tabSelected="1" view="pageBreakPreview" zoomScale="110" zoomScaleNormal="130" zoomScaleSheetLayoutView="110" workbookViewId="0">
      <selection activeCell="A5" sqref="A5"/>
    </sheetView>
  </sheetViews>
  <sheetFormatPr defaultRowHeight="12.75" x14ac:dyDescent="0.2"/>
  <cols>
    <col min="1" max="1" width="34.85546875" customWidth="1"/>
    <col min="2" max="2" width="6.5703125" style="26" customWidth="1"/>
    <col min="3" max="3" width="6.85546875" customWidth="1"/>
    <col min="4" max="4" width="6.5703125" customWidth="1"/>
    <col min="5" max="5" width="13.85546875" customWidth="1"/>
    <col min="6" max="6" width="7.5703125" customWidth="1"/>
    <col min="7" max="7" width="11.5703125" customWidth="1"/>
    <col min="8" max="8" width="10.42578125" customWidth="1"/>
    <col min="9" max="9" width="11.140625" customWidth="1"/>
  </cols>
  <sheetData>
    <row r="1" spans="1:10" x14ac:dyDescent="0.2">
      <c r="A1" s="74" t="s">
        <v>239</v>
      </c>
      <c r="B1" s="74"/>
      <c r="C1" s="74"/>
      <c r="D1" s="74"/>
      <c r="E1" s="74"/>
      <c r="F1" s="74"/>
      <c r="G1" s="74"/>
      <c r="H1" s="74"/>
      <c r="I1" s="74"/>
      <c r="J1" s="53"/>
    </row>
    <row r="2" spans="1:10" ht="12.75" customHeight="1" x14ac:dyDescent="0.2">
      <c r="A2" s="74" t="s">
        <v>56</v>
      </c>
      <c r="B2" s="74"/>
      <c r="C2" s="74"/>
      <c r="D2" s="74"/>
      <c r="E2" s="74"/>
      <c r="F2" s="74"/>
      <c r="G2" s="74"/>
      <c r="H2" s="74"/>
      <c r="I2" s="74"/>
      <c r="J2" s="52"/>
    </row>
    <row r="3" spans="1:10" x14ac:dyDescent="0.2">
      <c r="A3" s="74" t="s">
        <v>50</v>
      </c>
      <c r="B3" s="74"/>
      <c r="C3" s="74"/>
      <c r="D3" s="74"/>
      <c r="E3" s="74"/>
      <c r="F3" s="74"/>
      <c r="G3" s="74"/>
      <c r="H3" s="74"/>
      <c r="I3" s="74"/>
      <c r="J3" s="52"/>
    </row>
    <row r="4" spans="1:10" ht="12.75" customHeight="1" x14ac:dyDescent="0.2">
      <c r="A4" s="74" t="s">
        <v>248</v>
      </c>
      <c r="B4" s="74"/>
      <c r="C4" s="74"/>
      <c r="D4" s="74"/>
      <c r="E4" s="74"/>
      <c r="F4" s="74"/>
      <c r="G4" s="74"/>
      <c r="H4" s="74"/>
      <c r="I4" s="74"/>
      <c r="J4" s="52"/>
    </row>
    <row r="5" spans="1:10" x14ac:dyDescent="0.2">
      <c r="A5" s="47"/>
      <c r="B5" s="46"/>
      <c r="C5" s="47"/>
      <c r="D5" s="47"/>
      <c r="E5" s="47"/>
      <c r="F5" s="47"/>
      <c r="G5" s="47"/>
      <c r="H5" s="47"/>
      <c r="I5" s="47"/>
      <c r="J5" s="49"/>
    </row>
    <row r="6" spans="1:10" x14ac:dyDescent="0.2">
      <c r="A6" s="57" t="s">
        <v>240</v>
      </c>
      <c r="B6" s="57"/>
      <c r="C6" s="57"/>
      <c r="D6" s="58"/>
      <c r="E6" s="58"/>
      <c r="F6" s="58"/>
      <c r="G6" s="58"/>
      <c r="H6" s="58"/>
      <c r="I6" s="58"/>
      <c r="J6" s="58"/>
    </row>
    <row r="7" spans="1:10" ht="12.75" customHeight="1" x14ac:dyDescent="0.25">
      <c r="A7" s="59" t="s">
        <v>241</v>
      </c>
      <c r="B7" s="59"/>
      <c r="C7" s="59"/>
      <c r="D7" s="59"/>
      <c r="E7" s="59"/>
      <c r="F7" s="59"/>
      <c r="G7" s="59"/>
      <c r="H7" s="59"/>
      <c r="I7" s="59"/>
      <c r="J7" s="51"/>
    </row>
    <row r="8" spans="1:10" ht="12.75" customHeight="1" x14ac:dyDescent="0.2">
      <c r="A8" s="57" t="s">
        <v>238</v>
      </c>
      <c r="B8" s="57"/>
      <c r="C8" s="58"/>
      <c r="D8" s="58"/>
      <c r="E8" s="58"/>
      <c r="F8" s="58"/>
      <c r="G8" s="58"/>
      <c r="H8" s="58"/>
      <c r="I8" s="58"/>
    </row>
    <row r="9" spans="1:10" ht="15.75" x14ac:dyDescent="0.25">
      <c r="A9" s="59"/>
      <c r="B9" s="59"/>
      <c r="C9" s="59"/>
      <c r="D9" s="59"/>
      <c r="E9" s="59"/>
      <c r="F9" s="59"/>
      <c r="G9" s="48"/>
      <c r="H9" s="48"/>
      <c r="I9" s="7"/>
    </row>
    <row r="10" spans="1:10" ht="12.75" customHeight="1" x14ac:dyDescent="0.2">
      <c r="A10" s="76" t="s">
        <v>3</v>
      </c>
      <c r="B10" s="76" t="s">
        <v>242</v>
      </c>
      <c r="C10" s="79" t="s">
        <v>4</v>
      </c>
      <c r="D10" s="79" t="s">
        <v>5</v>
      </c>
      <c r="E10" s="79" t="s">
        <v>54</v>
      </c>
      <c r="F10" s="82" t="s">
        <v>55</v>
      </c>
      <c r="G10" s="68" t="s">
        <v>235</v>
      </c>
      <c r="H10" s="68" t="s">
        <v>236</v>
      </c>
      <c r="I10" s="71" t="s">
        <v>237</v>
      </c>
    </row>
    <row r="11" spans="1:10" ht="12.75" customHeight="1" x14ac:dyDescent="0.2">
      <c r="A11" s="77"/>
      <c r="B11" s="77"/>
      <c r="C11" s="80"/>
      <c r="D11" s="80"/>
      <c r="E11" s="80"/>
      <c r="F11" s="83"/>
      <c r="G11" s="69"/>
      <c r="H11" s="69"/>
      <c r="I11" s="72"/>
    </row>
    <row r="12" spans="1:10" ht="25.5" customHeight="1" thickBot="1" x14ac:dyDescent="0.25">
      <c r="A12" s="78"/>
      <c r="B12" s="78"/>
      <c r="C12" s="81"/>
      <c r="D12" s="81"/>
      <c r="E12" s="81"/>
      <c r="F12" s="84"/>
      <c r="G12" s="70"/>
      <c r="H12" s="70"/>
      <c r="I12" s="73"/>
    </row>
    <row r="13" spans="1:10" x14ac:dyDescent="0.2">
      <c r="A13" s="5">
        <v>1</v>
      </c>
      <c r="B13" s="5" t="s">
        <v>30</v>
      </c>
      <c r="C13" s="5" t="s">
        <v>194</v>
      </c>
      <c r="D13" s="8" t="s">
        <v>195</v>
      </c>
      <c r="E13" s="5" t="s">
        <v>196</v>
      </c>
      <c r="F13" s="8" t="s">
        <v>197</v>
      </c>
      <c r="G13" s="5" t="s">
        <v>243</v>
      </c>
      <c r="H13" s="5" t="s">
        <v>244</v>
      </c>
      <c r="I13" s="5" t="s">
        <v>245</v>
      </c>
    </row>
    <row r="14" spans="1:10" ht="25.5" x14ac:dyDescent="0.2">
      <c r="A14" s="12" t="s">
        <v>52</v>
      </c>
      <c r="B14" s="54" t="s">
        <v>246</v>
      </c>
      <c r="C14" s="35" t="s">
        <v>28</v>
      </c>
      <c r="D14" s="35" t="s">
        <v>28</v>
      </c>
      <c r="E14" s="35" t="s">
        <v>77</v>
      </c>
      <c r="F14" s="37" t="s">
        <v>1</v>
      </c>
      <c r="G14" s="15">
        <f>SUM(G15,G43,G53,G77,G123,G151,G154,G162,G178,G191)</f>
        <v>20100.445</v>
      </c>
      <c r="H14" s="15">
        <f>SUM(H15,H43,H53,H77,H123,H151,H154,H162,H178,H191)</f>
        <v>8689.6299999999992</v>
      </c>
      <c r="I14" s="15">
        <f>I15+I43+I53+I77+I123+I154+I162+I178+I191</f>
        <v>250.30495799555396</v>
      </c>
    </row>
    <row r="15" spans="1:10" x14ac:dyDescent="0.2">
      <c r="A15" s="9" t="s">
        <v>6</v>
      </c>
      <c r="B15" s="54" t="s">
        <v>246</v>
      </c>
      <c r="C15" s="35" t="s">
        <v>12</v>
      </c>
      <c r="D15" s="35" t="s">
        <v>28</v>
      </c>
      <c r="E15" s="35" t="s">
        <v>77</v>
      </c>
      <c r="F15" s="35" t="s">
        <v>1</v>
      </c>
      <c r="G15" s="33">
        <f>SUM(G16,G23,G38)</f>
        <v>1840</v>
      </c>
      <c r="H15" s="33">
        <f>SUM(H16,H23,H38)</f>
        <v>1128.0999999999999</v>
      </c>
      <c r="I15" s="15">
        <f t="shared" ref="I15:I78" si="0">H15/G15*100</f>
        <v>61.309782608695649</v>
      </c>
    </row>
    <row r="16" spans="1:10" ht="51" x14ac:dyDescent="0.2">
      <c r="A16" s="34" t="s">
        <v>7</v>
      </c>
      <c r="B16" s="54" t="s">
        <v>246</v>
      </c>
      <c r="C16" s="35" t="s">
        <v>8</v>
      </c>
      <c r="D16" s="35" t="s">
        <v>9</v>
      </c>
      <c r="E16" s="35" t="s">
        <v>77</v>
      </c>
      <c r="F16" s="35" t="s">
        <v>10</v>
      </c>
      <c r="G16" s="33">
        <f t="shared" ref="G16:H18" si="1">SUM(G17)</f>
        <v>1237</v>
      </c>
      <c r="H16" s="33">
        <f t="shared" si="1"/>
        <v>744.5</v>
      </c>
      <c r="I16" s="15">
        <f t="shared" si="0"/>
        <v>60.185933710590135</v>
      </c>
    </row>
    <row r="17" spans="1:9" ht="63.75" x14ac:dyDescent="0.2">
      <c r="A17" s="30" t="s">
        <v>68</v>
      </c>
      <c r="B17" s="54" t="s">
        <v>246</v>
      </c>
      <c r="C17" s="35" t="s">
        <v>8</v>
      </c>
      <c r="D17" s="35" t="s">
        <v>9</v>
      </c>
      <c r="E17" s="35" t="s">
        <v>78</v>
      </c>
      <c r="F17" s="35" t="s">
        <v>1</v>
      </c>
      <c r="G17" s="33">
        <f t="shared" si="1"/>
        <v>1237</v>
      </c>
      <c r="H17" s="33">
        <f t="shared" si="1"/>
        <v>744.5</v>
      </c>
      <c r="I17" s="15">
        <f t="shared" si="0"/>
        <v>60.185933710590135</v>
      </c>
    </row>
    <row r="18" spans="1:9" ht="51" x14ac:dyDescent="0.2">
      <c r="A18" s="30" t="s">
        <v>46</v>
      </c>
      <c r="B18" s="56" t="s">
        <v>246</v>
      </c>
      <c r="C18" s="29" t="s">
        <v>12</v>
      </c>
      <c r="D18" s="29" t="s">
        <v>13</v>
      </c>
      <c r="E18" s="29" t="s">
        <v>79</v>
      </c>
      <c r="F18" s="29" t="s">
        <v>1</v>
      </c>
      <c r="G18" s="31">
        <f t="shared" si="1"/>
        <v>1237</v>
      </c>
      <c r="H18" s="31">
        <f t="shared" si="1"/>
        <v>744.5</v>
      </c>
      <c r="I18" s="15">
        <f t="shared" si="0"/>
        <v>60.185933710590135</v>
      </c>
    </row>
    <row r="19" spans="1:9" x14ac:dyDescent="0.2">
      <c r="A19" s="30" t="s">
        <v>11</v>
      </c>
      <c r="B19" s="56" t="s">
        <v>246</v>
      </c>
      <c r="C19" s="29" t="s">
        <v>12</v>
      </c>
      <c r="D19" s="29" t="s">
        <v>13</v>
      </c>
      <c r="E19" s="29" t="s">
        <v>75</v>
      </c>
      <c r="F19" s="29" t="s">
        <v>1</v>
      </c>
      <c r="G19" s="31">
        <f>SUM(G20,)</f>
        <v>1237</v>
      </c>
      <c r="H19" s="31">
        <f>SUM(H20,)</f>
        <v>744.5</v>
      </c>
      <c r="I19" s="15">
        <f t="shared" si="0"/>
        <v>60.185933710590135</v>
      </c>
    </row>
    <row r="20" spans="1:9" ht="38.25" x14ac:dyDescent="0.2">
      <c r="A20" s="30" t="s">
        <v>41</v>
      </c>
      <c r="B20" s="56" t="s">
        <v>246</v>
      </c>
      <c r="C20" s="29" t="s">
        <v>12</v>
      </c>
      <c r="D20" s="29" t="s">
        <v>13</v>
      </c>
      <c r="E20" s="29" t="s">
        <v>75</v>
      </c>
      <c r="F20" s="29" t="s">
        <v>38</v>
      </c>
      <c r="G20" s="31">
        <f>SUM(G21:G22)</f>
        <v>1237</v>
      </c>
      <c r="H20" s="31">
        <f>SUM(H21:H22)</f>
        <v>744.5</v>
      </c>
      <c r="I20" s="15">
        <f t="shared" si="0"/>
        <v>60.185933710590135</v>
      </c>
    </row>
    <row r="21" spans="1:9" ht="51" x14ac:dyDescent="0.2">
      <c r="A21" s="30" t="s">
        <v>35</v>
      </c>
      <c r="B21" s="56" t="s">
        <v>246</v>
      </c>
      <c r="C21" s="29" t="s">
        <v>12</v>
      </c>
      <c r="D21" s="29" t="s">
        <v>13</v>
      </c>
      <c r="E21" s="29" t="s">
        <v>75</v>
      </c>
      <c r="F21" s="29" t="s">
        <v>32</v>
      </c>
      <c r="G21" s="32">
        <v>950</v>
      </c>
      <c r="H21" s="32">
        <v>602.4</v>
      </c>
      <c r="I21" s="15">
        <f t="shared" si="0"/>
        <v>63.410526315789475</v>
      </c>
    </row>
    <row r="22" spans="1:9" ht="63.75" x14ac:dyDescent="0.2">
      <c r="A22" s="30" t="s">
        <v>96</v>
      </c>
      <c r="B22" s="56" t="s">
        <v>246</v>
      </c>
      <c r="C22" s="29" t="s">
        <v>12</v>
      </c>
      <c r="D22" s="29" t="s">
        <v>13</v>
      </c>
      <c r="E22" s="29" t="s">
        <v>75</v>
      </c>
      <c r="F22" s="29" t="s">
        <v>97</v>
      </c>
      <c r="G22" s="32">
        <v>287</v>
      </c>
      <c r="H22" s="32">
        <v>142.1</v>
      </c>
      <c r="I22" s="15">
        <f t="shared" si="0"/>
        <v>49.512195121951223</v>
      </c>
    </row>
    <row r="23" spans="1:9" ht="76.5" x14ac:dyDescent="0.2">
      <c r="A23" s="34" t="s">
        <v>15</v>
      </c>
      <c r="B23" s="54" t="s">
        <v>246</v>
      </c>
      <c r="C23" s="35" t="s">
        <v>12</v>
      </c>
      <c r="D23" s="35" t="s">
        <v>16</v>
      </c>
      <c r="E23" s="35" t="s">
        <v>76</v>
      </c>
      <c r="F23" s="35" t="s">
        <v>10</v>
      </c>
      <c r="G23" s="33">
        <f t="shared" ref="G23:H24" si="2">SUM(G24)</f>
        <v>593</v>
      </c>
      <c r="H23" s="33">
        <f t="shared" si="2"/>
        <v>383.6</v>
      </c>
      <c r="I23" s="15">
        <f t="shared" si="0"/>
        <v>64.68802698145025</v>
      </c>
    </row>
    <row r="24" spans="1:9" ht="63.75" x14ac:dyDescent="0.2">
      <c r="A24" s="30" t="s">
        <v>68</v>
      </c>
      <c r="B24" s="54" t="s">
        <v>246</v>
      </c>
      <c r="C24" s="35" t="s">
        <v>12</v>
      </c>
      <c r="D24" s="35" t="s">
        <v>16</v>
      </c>
      <c r="E24" s="35" t="s">
        <v>78</v>
      </c>
      <c r="F24" s="35" t="s">
        <v>1</v>
      </c>
      <c r="G24" s="33">
        <f t="shared" si="2"/>
        <v>593</v>
      </c>
      <c r="H24" s="33">
        <f t="shared" si="2"/>
        <v>383.6</v>
      </c>
      <c r="I24" s="15">
        <f t="shared" si="0"/>
        <v>64.68802698145025</v>
      </c>
    </row>
    <row r="25" spans="1:9" ht="51" x14ac:dyDescent="0.2">
      <c r="A25" s="30" t="s">
        <v>46</v>
      </c>
      <c r="B25" s="54" t="s">
        <v>246</v>
      </c>
      <c r="C25" s="35" t="s">
        <v>12</v>
      </c>
      <c r="D25" s="35" t="s">
        <v>16</v>
      </c>
      <c r="E25" s="35" t="s">
        <v>79</v>
      </c>
      <c r="F25" s="35" t="s">
        <v>1</v>
      </c>
      <c r="G25" s="33">
        <f>SUM(G26,G35)</f>
        <v>593</v>
      </c>
      <c r="H25" s="33">
        <f>SUM(H26,H35)</f>
        <v>383.6</v>
      </c>
      <c r="I25" s="15">
        <f t="shared" si="0"/>
        <v>64.68802698145025</v>
      </c>
    </row>
    <row r="26" spans="1:9" x14ac:dyDescent="0.2">
      <c r="A26" s="30" t="s">
        <v>99</v>
      </c>
      <c r="B26" s="56" t="s">
        <v>246</v>
      </c>
      <c r="C26" s="29" t="s">
        <v>12</v>
      </c>
      <c r="D26" s="29" t="s">
        <v>16</v>
      </c>
      <c r="E26" s="29" t="s">
        <v>80</v>
      </c>
      <c r="F26" s="29" t="s">
        <v>1</v>
      </c>
      <c r="G26" s="31">
        <f>SUM(G27,G30,G32)</f>
        <v>592</v>
      </c>
      <c r="H26" s="31">
        <f>SUM(H27,H30,H32)</f>
        <v>383.6</v>
      </c>
      <c r="I26" s="15">
        <f t="shared" si="0"/>
        <v>64.797297297297291</v>
      </c>
    </row>
    <row r="27" spans="1:9" ht="38.25" x14ac:dyDescent="0.2">
      <c r="A27" s="30" t="s">
        <v>41</v>
      </c>
      <c r="B27" s="56" t="s">
        <v>246</v>
      </c>
      <c r="C27" s="29" t="s">
        <v>12</v>
      </c>
      <c r="D27" s="29" t="s">
        <v>16</v>
      </c>
      <c r="E27" s="29" t="s">
        <v>80</v>
      </c>
      <c r="F27" s="29" t="s">
        <v>38</v>
      </c>
      <c r="G27" s="31">
        <f>SUM(G28:G29)</f>
        <v>588</v>
      </c>
      <c r="H27" s="31">
        <f>SUM(H28:H29)</f>
        <v>383.6</v>
      </c>
      <c r="I27" s="15">
        <f t="shared" si="0"/>
        <v>65.238095238095241</v>
      </c>
    </row>
    <row r="28" spans="1:9" ht="51" x14ac:dyDescent="0.2">
      <c r="A28" s="30" t="s">
        <v>35</v>
      </c>
      <c r="B28" s="56" t="s">
        <v>246</v>
      </c>
      <c r="C28" s="29" t="s">
        <v>12</v>
      </c>
      <c r="D28" s="29" t="s">
        <v>16</v>
      </c>
      <c r="E28" s="29" t="s">
        <v>80</v>
      </c>
      <c r="F28" s="29" t="s">
        <v>32</v>
      </c>
      <c r="G28" s="32">
        <v>447</v>
      </c>
      <c r="H28" s="32">
        <v>326.10000000000002</v>
      </c>
      <c r="I28" s="15">
        <f t="shared" si="0"/>
        <v>72.953020134228197</v>
      </c>
    </row>
    <row r="29" spans="1:9" ht="63.75" x14ac:dyDescent="0.2">
      <c r="A29" s="30" t="s">
        <v>96</v>
      </c>
      <c r="B29" s="56" t="s">
        <v>246</v>
      </c>
      <c r="C29" s="29" t="s">
        <v>12</v>
      </c>
      <c r="D29" s="29" t="s">
        <v>16</v>
      </c>
      <c r="E29" s="29" t="s">
        <v>80</v>
      </c>
      <c r="F29" s="29" t="s">
        <v>97</v>
      </c>
      <c r="G29" s="32">
        <v>141</v>
      </c>
      <c r="H29" s="32">
        <v>57.5</v>
      </c>
      <c r="I29" s="15">
        <f>H29/G29*100</f>
        <v>40.780141843971627</v>
      </c>
    </row>
    <row r="30" spans="1:9" ht="38.25" x14ac:dyDescent="0.2">
      <c r="A30" s="30" t="s">
        <v>42</v>
      </c>
      <c r="B30" s="54" t="s">
        <v>246</v>
      </c>
      <c r="C30" s="35" t="s">
        <v>12</v>
      </c>
      <c r="D30" s="35" t="s">
        <v>16</v>
      </c>
      <c r="E30" s="35" t="s">
        <v>80</v>
      </c>
      <c r="F30" s="35" t="s">
        <v>39</v>
      </c>
      <c r="G30" s="33">
        <f>SUM(G31:G31)</f>
        <v>2</v>
      </c>
      <c r="H30" s="33">
        <f>SUM(H31)</f>
        <v>0</v>
      </c>
      <c r="I30" s="15">
        <f t="shared" si="0"/>
        <v>0</v>
      </c>
    </row>
    <row r="31" spans="1:9" ht="38.25" x14ac:dyDescent="0.2">
      <c r="A31" s="30" t="s">
        <v>36</v>
      </c>
      <c r="B31" s="56" t="s">
        <v>246</v>
      </c>
      <c r="C31" s="29" t="s">
        <v>12</v>
      </c>
      <c r="D31" s="29" t="s">
        <v>16</v>
      </c>
      <c r="E31" s="29" t="s">
        <v>80</v>
      </c>
      <c r="F31" s="29" t="s">
        <v>33</v>
      </c>
      <c r="G31" s="32">
        <v>2</v>
      </c>
      <c r="H31" s="32">
        <v>0</v>
      </c>
      <c r="I31" s="15">
        <f>H31/G31*100</f>
        <v>0</v>
      </c>
    </row>
    <row r="32" spans="1:9" x14ac:dyDescent="0.2">
      <c r="A32" s="30" t="s">
        <v>43</v>
      </c>
      <c r="B32" s="54" t="s">
        <v>246</v>
      </c>
      <c r="C32" s="35" t="s">
        <v>12</v>
      </c>
      <c r="D32" s="35" t="s">
        <v>16</v>
      </c>
      <c r="E32" s="35" t="s">
        <v>80</v>
      </c>
      <c r="F32" s="35" t="s">
        <v>40</v>
      </c>
      <c r="G32" s="33">
        <f>SUM(G33:G34)</f>
        <v>2</v>
      </c>
      <c r="H32" s="33">
        <f>SUM(H33:H34)</f>
        <v>0</v>
      </c>
      <c r="I32" s="15">
        <f t="shared" si="0"/>
        <v>0</v>
      </c>
    </row>
    <row r="33" spans="1:9" ht="25.5" x14ac:dyDescent="0.2">
      <c r="A33" s="30" t="s">
        <v>118</v>
      </c>
      <c r="B33" s="56" t="s">
        <v>246</v>
      </c>
      <c r="C33" s="29" t="s">
        <v>12</v>
      </c>
      <c r="D33" s="29" t="s">
        <v>16</v>
      </c>
      <c r="E33" s="29" t="s">
        <v>80</v>
      </c>
      <c r="F33" s="29" t="s">
        <v>121</v>
      </c>
      <c r="G33" s="32">
        <v>0</v>
      </c>
      <c r="H33" s="32">
        <v>0</v>
      </c>
      <c r="I33" s="15">
        <v>0</v>
      </c>
    </row>
    <row r="34" spans="1:9" x14ac:dyDescent="0.2">
      <c r="A34" s="30" t="s">
        <v>65</v>
      </c>
      <c r="B34" s="56" t="s">
        <v>246</v>
      </c>
      <c r="C34" s="29" t="s">
        <v>12</v>
      </c>
      <c r="D34" s="29" t="s">
        <v>16</v>
      </c>
      <c r="E34" s="29" t="s">
        <v>80</v>
      </c>
      <c r="F34" s="29" t="s">
        <v>98</v>
      </c>
      <c r="G34" s="32">
        <v>2</v>
      </c>
      <c r="H34" s="32">
        <v>0</v>
      </c>
      <c r="I34" s="15">
        <f t="shared" si="0"/>
        <v>0</v>
      </c>
    </row>
    <row r="35" spans="1:9" ht="76.5" x14ac:dyDescent="0.2">
      <c r="A35" s="30" t="s">
        <v>127</v>
      </c>
      <c r="B35" s="56" t="s">
        <v>246</v>
      </c>
      <c r="C35" s="29" t="s">
        <v>12</v>
      </c>
      <c r="D35" s="29" t="s">
        <v>16</v>
      </c>
      <c r="E35" s="29" t="s">
        <v>126</v>
      </c>
      <c r="F35" s="29" t="s">
        <v>1</v>
      </c>
      <c r="G35" s="31">
        <f t="shared" ref="G35:G36" si="3">SUM(G36)</f>
        <v>1</v>
      </c>
      <c r="H35" s="31">
        <f>SUM(H36:H37)</f>
        <v>0</v>
      </c>
      <c r="I35" s="15">
        <f t="shared" si="0"/>
        <v>0</v>
      </c>
    </row>
    <row r="36" spans="1:9" ht="38.25" x14ac:dyDescent="0.2">
      <c r="A36" s="30" t="s">
        <v>42</v>
      </c>
      <c r="B36" s="56" t="s">
        <v>246</v>
      </c>
      <c r="C36" s="29" t="s">
        <v>12</v>
      </c>
      <c r="D36" s="29" t="s">
        <v>16</v>
      </c>
      <c r="E36" s="29" t="s">
        <v>126</v>
      </c>
      <c r="F36" s="29" t="s">
        <v>39</v>
      </c>
      <c r="G36" s="31">
        <f t="shared" si="3"/>
        <v>1</v>
      </c>
      <c r="H36" s="31">
        <f>SUM(H37)</f>
        <v>0</v>
      </c>
      <c r="I36" s="15">
        <f t="shared" si="0"/>
        <v>0</v>
      </c>
    </row>
    <row r="37" spans="1:9" ht="38.25" x14ac:dyDescent="0.2">
      <c r="A37" s="30" t="s">
        <v>36</v>
      </c>
      <c r="B37" s="56" t="s">
        <v>246</v>
      </c>
      <c r="C37" s="29" t="s">
        <v>12</v>
      </c>
      <c r="D37" s="29" t="s">
        <v>16</v>
      </c>
      <c r="E37" s="29" t="s">
        <v>126</v>
      </c>
      <c r="F37" s="29" t="s">
        <v>33</v>
      </c>
      <c r="G37" s="32">
        <v>1</v>
      </c>
      <c r="H37" s="32">
        <v>0</v>
      </c>
      <c r="I37" s="15">
        <f t="shared" si="0"/>
        <v>0</v>
      </c>
    </row>
    <row r="38" spans="1:9" x14ac:dyDescent="0.2">
      <c r="A38" s="34" t="s">
        <v>17</v>
      </c>
      <c r="B38" s="54" t="s">
        <v>246</v>
      </c>
      <c r="C38" s="35" t="s">
        <v>12</v>
      </c>
      <c r="D38" s="35" t="s">
        <v>29</v>
      </c>
      <c r="E38" s="35" t="s">
        <v>77</v>
      </c>
      <c r="F38" s="35" t="s">
        <v>1</v>
      </c>
      <c r="G38" s="33">
        <f t="shared" ref="G38:H40" si="4">SUM(G39)</f>
        <v>10</v>
      </c>
      <c r="H38" s="33">
        <f t="shared" si="4"/>
        <v>0</v>
      </c>
      <c r="I38" s="15">
        <f t="shared" si="0"/>
        <v>0</v>
      </c>
    </row>
    <row r="39" spans="1:9" ht="63.75" x14ac:dyDescent="0.2">
      <c r="A39" s="30" t="s">
        <v>68</v>
      </c>
      <c r="B39" s="54" t="s">
        <v>246</v>
      </c>
      <c r="C39" s="35" t="s">
        <v>12</v>
      </c>
      <c r="D39" s="35" t="s">
        <v>29</v>
      </c>
      <c r="E39" s="35" t="s">
        <v>78</v>
      </c>
      <c r="F39" s="35" t="s">
        <v>1</v>
      </c>
      <c r="G39" s="33">
        <f t="shared" si="4"/>
        <v>10</v>
      </c>
      <c r="H39" s="33">
        <f t="shared" si="4"/>
        <v>0</v>
      </c>
      <c r="I39" s="15">
        <f t="shared" si="0"/>
        <v>0</v>
      </c>
    </row>
    <row r="40" spans="1:9" ht="51" x14ac:dyDescent="0.2">
      <c r="A40" s="30" t="s">
        <v>46</v>
      </c>
      <c r="B40" s="54" t="s">
        <v>246</v>
      </c>
      <c r="C40" s="35" t="s">
        <v>12</v>
      </c>
      <c r="D40" s="35" t="s">
        <v>29</v>
      </c>
      <c r="E40" s="35" t="s">
        <v>79</v>
      </c>
      <c r="F40" s="35" t="s">
        <v>1</v>
      </c>
      <c r="G40" s="33">
        <f t="shared" si="4"/>
        <v>10</v>
      </c>
      <c r="H40" s="33">
        <f t="shared" si="4"/>
        <v>0</v>
      </c>
      <c r="I40" s="15">
        <f t="shared" si="0"/>
        <v>0</v>
      </c>
    </row>
    <row r="41" spans="1:9" ht="25.5" x14ac:dyDescent="0.2">
      <c r="A41" s="30" t="s">
        <v>18</v>
      </c>
      <c r="B41" s="56" t="s">
        <v>246</v>
      </c>
      <c r="C41" s="29" t="s">
        <v>12</v>
      </c>
      <c r="D41" s="29" t="s">
        <v>29</v>
      </c>
      <c r="E41" s="29" t="s">
        <v>81</v>
      </c>
      <c r="F41" s="29" t="s">
        <v>103</v>
      </c>
      <c r="G41" s="31">
        <f>SUM(G42)</f>
        <v>10</v>
      </c>
      <c r="H41" s="31">
        <v>0</v>
      </c>
      <c r="I41" s="15">
        <f t="shared" si="0"/>
        <v>0</v>
      </c>
    </row>
    <row r="42" spans="1:9" x14ac:dyDescent="0.2">
      <c r="A42" s="30" t="s">
        <v>37</v>
      </c>
      <c r="B42" s="56" t="s">
        <v>246</v>
      </c>
      <c r="C42" s="29" t="s">
        <v>12</v>
      </c>
      <c r="D42" s="29" t="s">
        <v>29</v>
      </c>
      <c r="E42" s="29" t="s">
        <v>81</v>
      </c>
      <c r="F42" s="29" t="s">
        <v>73</v>
      </c>
      <c r="G42" s="32">
        <v>10</v>
      </c>
      <c r="H42" s="32">
        <v>0</v>
      </c>
      <c r="I42" s="15">
        <f t="shared" si="0"/>
        <v>0</v>
      </c>
    </row>
    <row r="43" spans="1:9" x14ac:dyDescent="0.2">
      <c r="A43" s="34" t="s">
        <v>19</v>
      </c>
      <c r="B43" s="54" t="s">
        <v>246</v>
      </c>
      <c r="C43" s="35" t="s">
        <v>13</v>
      </c>
      <c r="D43" s="35" t="s">
        <v>28</v>
      </c>
      <c r="E43" s="35" t="s">
        <v>77</v>
      </c>
      <c r="F43" s="35" t="s">
        <v>1</v>
      </c>
      <c r="G43" s="33">
        <f>G44</f>
        <v>521.4</v>
      </c>
      <c r="H43" s="33">
        <f>H44</f>
        <v>228.97</v>
      </c>
      <c r="I43" s="15">
        <f t="shared" si="0"/>
        <v>43.914461066359799</v>
      </c>
    </row>
    <row r="44" spans="1:9" ht="25.5" x14ac:dyDescent="0.2">
      <c r="A44" s="30" t="s">
        <v>20</v>
      </c>
      <c r="B44" s="56" t="s">
        <v>246</v>
      </c>
      <c r="C44" s="29" t="s">
        <v>13</v>
      </c>
      <c r="D44" s="29" t="s">
        <v>14</v>
      </c>
      <c r="E44" s="29" t="s">
        <v>77</v>
      </c>
      <c r="F44" s="29" t="s">
        <v>1</v>
      </c>
      <c r="G44" s="31">
        <f>G47</f>
        <v>521.4</v>
      </c>
      <c r="H44" s="31">
        <f>H47</f>
        <v>228.97</v>
      </c>
      <c r="I44" s="15">
        <f t="shared" si="0"/>
        <v>43.914461066359799</v>
      </c>
    </row>
    <row r="45" spans="1:9" ht="63.75" x14ac:dyDescent="0.2">
      <c r="A45" s="30" t="s">
        <v>68</v>
      </c>
      <c r="B45" s="56" t="s">
        <v>246</v>
      </c>
      <c r="C45" s="29" t="s">
        <v>13</v>
      </c>
      <c r="D45" s="29" t="s">
        <v>14</v>
      </c>
      <c r="E45" s="29" t="s">
        <v>78</v>
      </c>
      <c r="F45" s="29" t="s">
        <v>1</v>
      </c>
      <c r="G45" s="31">
        <f t="shared" ref="G45:H46" si="5">SUM(G46)</f>
        <v>521.4</v>
      </c>
      <c r="H45" s="31">
        <f t="shared" si="5"/>
        <v>228.97</v>
      </c>
      <c r="I45" s="15">
        <f t="shared" si="0"/>
        <v>43.914461066359799</v>
      </c>
    </row>
    <row r="46" spans="1:9" ht="51" x14ac:dyDescent="0.2">
      <c r="A46" s="30" t="s">
        <v>46</v>
      </c>
      <c r="B46" s="56" t="s">
        <v>246</v>
      </c>
      <c r="C46" s="29" t="s">
        <v>13</v>
      </c>
      <c r="D46" s="29" t="s">
        <v>14</v>
      </c>
      <c r="E46" s="29" t="s">
        <v>79</v>
      </c>
      <c r="F46" s="29" t="s">
        <v>1</v>
      </c>
      <c r="G46" s="31">
        <f t="shared" si="5"/>
        <v>521.4</v>
      </c>
      <c r="H46" s="31">
        <f t="shared" si="5"/>
        <v>228.97</v>
      </c>
      <c r="I46" s="15">
        <f t="shared" si="0"/>
        <v>43.914461066359799</v>
      </c>
    </row>
    <row r="47" spans="1:9" ht="38.25" x14ac:dyDescent="0.2">
      <c r="A47" s="30" t="s">
        <v>47</v>
      </c>
      <c r="B47" s="56" t="s">
        <v>246</v>
      </c>
      <c r="C47" s="29" t="s">
        <v>13</v>
      </c>
      <c r="D47" s="29" t="s">
        <v>14</v>
      </c>
      <c r="E47" s="29" t="s">
        <v>82</v>
      </c>
      <c r="F47" s="29" t="s">
        <v>1</v>
      </c>
      <c r="G47" s="31">
        <f>SUM(G48,G51)</f>
        <v>521.4</v>
      </c>
      <c r="H47" s="31">
        <f>SUM(H48,H51)</f>
        <v>228.97</v>
      </c>
      <c r="I47" s="15">
        <f t="shared" si="0"/>
        <v>43.914461066359799</v>
      </c>
    </row>
    <row r="48" spans="1:9" ht="38.25" x14ac:dyDescent="0.2">
      <c r="A48" s="30" t="s">
        <v>41</v>
      </c>
      <c r="B48" s="56" t="s">
        <v>246</v>
      </c>
      <c r="C48" s="29" t="s">
        <v>13</v>
      </c>
      <c r="D48" s="29" t="s">
        <v>14</v>
      </c>
      <c r="E48" s="29" t="s">
        <v>82</v>
      </c>
      <c r="F48" s="29" t="s">
        <v>38</v>
      </c>
      <c r="G48" s="31">
        <f>SUM(G49:G50)</f>
        <v>482</v>
      </c>
      <c r="H48" s="31">
        <f>SUM(H49:H50)</f>
        <v>228.97</v>
      </c>
      <c r="I48" s="15">
        <f t="shared" si="0"/>
        <v>47.504149377593365</v>
      </c>
    </row>
    <row r="49" spans="1:9" ht="51" x14ac:dyDescent="0.2">
      <c r="A49" s="30" t="s">
        <v>35</v>
      </c>
      <c r="B49" s="56" t="s">
        <v>246</v>
      </c>
      <c r="C49" s="29" t="s">
        <v>13</v>
      </c>
      <c r="D49" s="29" t="s">
        <v>14</v>
      </c>
      <c r="E49" s="29" t="s">
        <v>82</v>
      </c>
      <c r="F49" s="29" t="s">
        <v>32</v>
      </c>
      <c r="G49" s="32">
        <v>370</v>
      </c>
      <c r="H49" s="32">
        <v>185.63</v>
      </c>
      <c r="I49" s="15">
        <f t="shared" si="0"/>
        <v>50.170270270270265</v>
      </c>
    </row>
    <row r="50" spans="1:9" ht="63.75" x14ac:dyDescent="0.2">
      <c r="A50" s="30" t="s">
        <v>96</v>
      </c>
      <c r="B50" s="56" t="s">
        <v>246</v>
      </c>
      <c r="C50" s="29" t="s">
        <v>13</v>
      </c>
      <c r="D50" s="29" t="s">
        <v>14</v>
      </c>
      <c r="E50" s="29" t="s">
        <v>82</v>
      </c>
      <c r="F50" s="29" t="s">
        <v>97</v>
      </c>
      <c r="G50" s="32">
        <v>112</v>
      </c>
      <c r="H50" s="32">
        <v>43.34</v>
      </c>
      <c r="I50" s="15">
        <f t="shared" si="0"/>
        <v>38.696428571428577</v>
      </c>
    </row>
    <row r="51" spans="1:9" ht="38.25" x14ac:dyDescent="0.2">
      <c r="A51" s="30" t="s">
        <v>42</v>
      </c>
      <c r="B51" s="56" t="s">
        <v>246</v>
      </c>
      <c r="C51" s="29" t="s">
        <v>13</v>
      </c>
      <c r="D51" s="29" t="s">
        <v>14</v>
      </c>
      <c r="E51" s="29" t="s">
        <v>82</v>
      </c>
      <c r="F51" s="29" t="s">
        <v>39</v>
      </c>
      <c r="G51" s="31">
        <f>SUM(G52)</f>
        <v>39.4</v>
      </c>
      <c r="H51" s="31">
        <f>SUM(H52)</f>
        <v>0</v>
      </c>
      <c r="I51" s="15">
        <f t="shared" si="0"/>
        <v>0</v>
      </c>
    </row>
    <row r="52" spans="1:9" ht="38.25" x14ac:dyDescent="0.2">
      <c r="A52" s="30" t="s">
        <v>36</v>
      </c>
      <c r="B52" s="56" t="s">
        <v>246</v>
      </c>
      <c r="C52" s="29" t="s">
        <v>13</v>
      </c>
      <c r="D52" s="29" t="s">
        <v>14</v>
      </c>
      <c r="E52" s="29" t="s">
        <v>82</v>
      </c>
      <c r="F52" s="29" t="s">
        <v>33</v>
      </c>
      <c r="G52" s="32">
        <v>39.4</v>
      </c>
      <c r="H52" s="32">
        <v>0</v>
      </c>
      <c r="I52" s="15">
        <f t="shared" si="0"/>
        <v>0</v>
      </c>
    </row>
    <row r="53" spans="1:9" ht="25.5" x14ac:dyDescent="0.2">
      <c r="A53" s="34" t="s">
        <v>21</v>
      </c>
      <c r="B53" s="54" t="s">
        <v>246</v>
      </c>
      <c r="C53" s="35" t="s">
        <v>14</v>
      </c>
      <c r="D53" s="35" t="s">
        <v>28</v>
      </c>
      <c r="E53" s="35" t="s">
        <v>77</v>
      </c>
      <c r="F53" s="35" t="s">
        <v>1</v>
      </c>
      <c r="G53" s="33">
        <f>SUM(G54,G65)</f>
        <v>145</v>
      </c>
      <c r="H53" s="33">
        <f>SUM(H54,H65)</f>
        <v>14.1</v>
      </c>
      <c r="I53" s="15">
        <f t="shared" si="0"/>
        <v>9.7241379310344822</v>
      </c>
    </row>
    <row r="54" spans="1:9" ht="51" x14ac:dyDescent="0.2">
      <c r="A54" s="30" t="s">
        <v>84</v>
      </c>
      <c r="B54" s="54" t="s">
        <v>246</v>
      </c>
      <c r="C54" s="35" t="s">
        <v>14</v>
      </c>
      <c r="D54" s="35" t="s">
        <v>2</v>
      </c>
      <c r="E54" s="35" t="s">
        <v>77</v>
      </c>
      <c r="F54" s="35" t="s">
        <v>1</v>
      </c>
      <c r="G54" s="33">
        <f>SUM(G55,G60)</f>
        <v>40</v>
      </c>
      <c r="H54" s="33">
        <f>SUM(H55,H60)</f>
        <v>14.1</v>
      </c>
      <c r="I54" s="15">
        <f t="shared" si="0"/>
        <v>35.25</v>
      </c>
    </row>
    <row r="55" spans="1:9" ht="76.5" customHeight="1" x14ac:dyDescent="0.2">
      <c r="A55" s="18" t="s">
        <v>199</v>
      </c>
      <c r="B55" s="54" t="s">
        <v>246</v>
      </c>
      <c r="C55" s="35" t="s">
        <v>14</v>
      </c>
      <c r="D55" s="35" t="s">
        <v>2</v>
      </c>
      <c r="E55" s="35" t="s">
        <v>135</v>
      </c>
      <c r="F55" s="35" t="s">
        <v>1</v>
      </c>
      <c r="G55" s="33">
        <f>SUM(G56)</f>
        <v>10</v>
      </c>
      <c r="H55" s="33">
        <f t="shared" ref="H55:H58" si="6">SUM(H56)</f>
        <v>0</v>
      </c>
      <c r="I55" s="15">
        <f t="shared" si="0"/>
        <v>0</v>
      </c>
    </row>
    <row r="56" spans="1:9" ht="25.5" customHeight="1" x14ac:dyDescent="0.2">
      <c r="A56" s="30" t="s">
        <v>133</v>
      </c>
      <c r="B56" s="56" t="s">
        <v>246</v>
      </c>
      <c r="C56" s="29" t="s">
        <v>14</v>
      </c>
      <c r="D56" s="29" t="s">
        <v>2</v>
      </c>
      <c r="E56" s="29" t="s">
        <v>136</v>
      </c>
      <c r="F56" s="29" t="s">
        <v>1</v>
      </c>
      <c r="G56" s="31">
        <f>SUM(G57)</f>
        <v>10</v>
      </c>
      <c r="H56" s="31">
        <f t="shared" si="6"/>
        <v>0</v>
      </c>
      <c r="I56" s="15">
        <f t="shared" si="0"/>
        <v>0</v>
      </c>
    </row>
    <row r="57" spans="1:9" ht="25.5" customHeight="1" x14ac:dyDescent="0.2">
      <c r="A57" s="30" t="s">
        <v>134</v>
      </c>
      <c r="B57" s="56" t="s">
        <v>246</v>
      </c>
      <c r="C57" s="29" t="s">
        <v>14</v>
      </c>
      <c r="D57" s="29" t="s">
        <v>2</v>
      </c>
      <c r="E57" s="29" t="s">
        <v>137</v>
      </c>
      <c r="F57" s="29" t="s">
        <v>1</v>
      </c>
      <c r="G57" s="21">
        <f>SUM(G58)</f>
        <v>10</v>
      </c>
      <c r="H57" s="21">
        <f t="shared" si="6"/>
        <v>0</v>
      </c>
      <c r="I57" s="15">
        <f t="shared" si="0"/>
        <v>0</v>
      </c>
    </row>
    <row r="58" spans="1:9" ht="38.25" customHeight="1" x14ac:dyDescent="0.2">
      <c r="A58" s="30" t="s">
        <v>91</v>
      </c>
      <c r="B58" s="56" t="s">
        <v>246</v>
      </c>
      <c r="C58" s="29" t="s">
        <v>14</v>
      </c>
      <c r="D58" s="29" t="s">
        <v>2</v>
      </c>
      <c r="E58" s="29" t="s">
        <v>137</v>
      </c>
      <c r="F58" s="29" t="s">
        <v>39</v>
      </c>
      <c r="G58" s="21">
        <f>SUM(G59)</f>
        <v>10</v>
      </c>
      <c r="H58" s="21">
        <f t="shared" si="6"/>
        <v>0</v>
      </c>
      <c r="I58" s="15">
        <f t="shared" si="0"/>
        <v>0</v>
      </c>
    </row>
    <row r="59" spans="1:9" ht="38.25" customHeight="1" x14ac:dyDescent="0.2">
      <c r="A59" s="30" t="s">
        <v>36</v>
      </c>
      <c r="B59" s="56" t="s">
        <v>246</v>
      </c>
      <c r="C59" s="29" t="s">
        <v>14</v>
      </c>
      <c r="D59" s="29" t="s">
        <v>2</v>
      </c>
      <c r="E59" s="29" t="s">
        <v>137</v>
      </c>
      <c r="F59" s="29" t="s">
        <v>33</v>
      </c>
      <c r="G59" s="22">
        <v>10</v>
      </c>
      <c r="H59" s="22">
        <v>0</v>
      </c>
      <c r="I59" s="15">
        <f t="shared" si="0"/>
        <v>0</v>
      </c>
    </row>
    <row r="60" spans="1:9" ht="63.75" x14ac:dyDescent="0.2">
      <c r="A60" s="30" t="s">
        <v>68</v>
      </c>
      <c r="B60" s="54" t="s">
        <v>246</v>
      </c>
      <c r="C60" s="35" t="s">
        <v>14</v>
      </c>
      <c r="D60" s="35" t="s">
        <v>2</v>
      </c>
      <c r="E60" s="35" t="s">
        <v>78</v>
      </c>
      <c r="F60" s="35" t="s">
        <v>1</v>
      </c>
      <c r="G60" s="33">
        <f t="shared" ref="G60:H70" si="7">SUM(G61)</f>
        <v>30</v>
      </c>
      <c r="H60" s="33">
        <f t="shared" si="7"/>
        <v>14.1</v>
      </c>
      <c r="I60" s="15">
        <f t="shared" si="0"/>
        <v>47</v>
      </c>
    </row>
    <row r="61" spans="1:9" ht="51" x14ac:dyDescent="0.2">
      <c r="A61" s="30" t="s">
        <v>46</v>
      </c>
      <c r="B61" s="56" t="s">
        <v>246</v>
      </c>
      <c r="C61" s="29" t="s">
        <v>14</v>
      </c>
      <c r="D61" s="29" t="s">
        <v>2</v>
      </c>
      <c r="E61" s="29" t="s">
        <v>79</v>
      </c>
      <c r="F61" s="29" t="s">
        <v>1</v>
      </c>
      <c r="G61" s="31">
        <f t="shared" si="7"/>
        <v>30</v>
      </c>
      <c r="H61" s="31">
        <f t="shared" si="7"/>
        <v>14.1</v>
      </c>
      <c r="I61" s="15">
        <f t="shared" si="0"/>
        <v>47</v>
      </c>
    </row>
    <row r="62" spans="1:9" ht="51" x14ac:dyDescent="0.2">
      <c r="A62" s="30" t="s">
        <v>85</v>
      </c>
      <c r="B62" s="56" t="s">
        <v>246</v>
      </c>
      <c r="C62" s="29" t="s">
        <v>14</v>
      </c>
      <c r="D62" s="29" t="s">
        <v>2</v>
      </c>
      <c r="E62" s="29" t="s">
        <v>83</v>
      </c>
      <c r="F62" s="29" t="s">
        <v>1</v>
      </c>
      <c r="G62" s="31">
        <f>SUM(G63)</f>
        <v>30</v>
      </c>
      <c r="H62" s="31">
        <f>SUM(H63)</f>
        <v>14.1</v>
      </c>
      <c r="I62" s="15">
        <f t="shared" si="0"/>
        <v>47</v>
      </c>
    </row>
    <row r="63" spans="1:9" ht="38.25" x14ac:dyDescent="0.2">
      <c r="A63" s="30" t="s">
        <v>42</v>
      </c>
      <c r="B63" s="56" t="s">
        <v>246</v>
      </c>
      <c r="C63" s="29" t="s">
        <v>14</v>
      </c>
      <c r="D63" s="29" t="s">
        <v>2</v>
      </c>
      <c r="E63" s="29" t="s">
        <v>83</v>
      </c>
      <c r="F63" s="29" t="s">
        <v>39</v>
      </c>
      <c r="G63" s="31">
        <f t="shared" si="7"/>
        <v>30</v>
      </c>
      <c r="H63" s="31">
        <f t="shared" si="7"/>
        <v>14.1</v>
      </c>
      <c r="I63" s="15">
        <f t="shared" si="0"/>
        <v>47</v>
      </c>
    </row>
    <row r="64" spans="1:9" ht="38.25" x14ac:dyDescent="0.2">
      <c r="A64" s="30" t="s">
        <v>36</v>
      </c>
      <c r="B64" s="56" t="s">
        <v>246</v>
      </c>
      <c r="C64" s="29" t="s">
        <v>14</v>
      </c>
      <c r="D64" s="29" t="s">
        <v>2</v>
      </c>
      <c r="E64" s="29" t="s">
        <v>83</v>
      </c>
      <c r="F64" s="29" t="s">
        <v>33</v>
      </c>
      <c r="G64" s="32">
        <v>30</v>
      </c>
      <c r="H64" s="32">
        <v>14.1</v>
      </c>
      <c r="I64" s="15">
        <f t="shared" si="0"/>
        <v>47</v>
      </c>
    </row>
    <row r="65" spans="1:9" x14ac:dyDescent="0.2">
      <c r="A65" s="13" t="s">
        <v>67</v>
      </c>
      <c r="B65" s="54" t="s">
        <v>246</v>
      </c>
      <c r="C65" s="35" t="s">
        <v>14</v>
      </c>
      <c r="D65" s="35" t="s">
        <v>59</v>
      </c>
      <c r="E65" s="11" t="s">
        <v>77</v>
      </c>
      <c r="F65" s="11" t="s">
        <v>1</v>
      </c>
      <c r="G65" s="33">
        <f>SUM(G66,G72)</f>
        <v>105</v>
      </c>
      <c r="H65" s="33">
        <f>SUM(H66,H72)</f>
        <v>0</v>
      </c>
      <c r="I65" s="15">
        <f t="shared" si="0"/>
        <v>0</v>
      </c>
    </row>
    <row r="66" spans="1:9" ht="63.75" x14ac:dyDescent="0.2">
      <c r="A66" s="30" t="s">
        <v>108</v>
      </c>
      <c r="B66" s="54" t="s">
        <v>246</v>
      </c>
      <c r="C66" s="35" t="s">
        <v>14</v>
      </c>
      <c r="D66" s="35" t="s">
        <v>59</v>
      </c>
      <c r="E66" s="11" t="s">
        <v>143</v>
      </c>
      <c r="F66" s="11" t="s">
        <v>95</v>
      </c>
      <c r="G66" s="33">
        <f>SUM(G67)</f>
        <v>30</v>
      </c>
      <c r="H66" s="33">
        <f>SUM(H67)</f>
        <v>0</v>
      </c>
      <c r="I66" s="15">
        <f t="shared" si="0"/>
        <v>0</v>
      </c>
    </row>
    <row r="67" spans="1:9" ht="38.25" x14ac:dyDescent="0.2">
      <c r="A67" s="14" t="s">
        <v>205</v>
      </c>
      <c r="B67" s="54" t="s">
        <v>246</v>
      </c>
      <c r="C67" s="35" t="s">
        <v>14</v>
      </c>
      <c r="D67" s="35" t="s">
        <v>59</v>
      </c>
      <c r="E67" s="40" t="s">
        <v>140</v>
      </c>
      <c r="F67" s="40" t="s">
        <v>1</v>
      </c>
      <c r="G67" s="33">
        <f>SUM(G70)</f>
        <v>30</v>
      </c>
      <c r="H67" s="33">
        <f>SUM(H70)</f>
        <v>0</v>
      </c>
      <c r="I67" s="15">
        <f t="shared" si="0"/>
        <v>0</v>
      </c>
    </row>
    <row r="68" spans="1:9" ht="25.5" x14ac:dyDescent="0.2">
      <c r="A68" s="23" t="s">
        <v>138</v>
      </c>
      <c r="B68" s="56" t="s">
        <v>246</v>
      </c>
      <c r="C68" s="29" t="s">
        <v>14</v>
      </c>
      <c r="D68" s="29" t="s">
        <v>59</v>
      </c>
      <c r="E68" s="19" t="s">
        <v>141</v>
      </c>
      <c r="F68" s="19" t="s">
        <v>1</v>
      </c>
      <c r="G68" s="31">
        <f t="shared" ref="G68:H69" si="8">SUM(G69)</f>
        <v>30</v>
      </c>
      <c r="H68" s="31">
        <f t="shared" si="8"/>
        <v>0</v>
      </c>
      <c r="I68" s="15">
        <f t="shared" si="0"/>
        <v>0</v>
      </c>
    </row>
    <row r="69" spans="1:9" ht="25.5" x14ac:dyDescent="0.2">
      <c r="A69" s="23" t="s">
        <v>139</v>
      </c>
      <c r="B69" s="56" t="s">
        <v>246</v>
      </c>
      <c r="C69" s="29" t="s">
        <v>14</v>
      </c>
      <c r="D69" s="29" t="s">
        <v>59</v>
      </c>
      <c r="E69" s="19" t="s">
        <v>142</v>
      </c>
      <c r="F69" s="19" t="s">
        <v>1</v>
      </c>
      <c r="G69" s="31">
        <f t="shared" si="8"/>
        <v>30</v>
      </c>
      <c r="H69" s="31">
        <f t="shared" si="8"/>
        <v>0</v>
      </c>
      <c r="I69" s="15">
        <f t="shared" si="0"/>
        <v>0</v>
      </c>
    </row>
    <row r="70" spans="1:9" ht="38.25" x14ac:dyDescent="0.2">
      <c r="A70" s="14" t="s">
        <v>94</v>
      </c>
      <c r="B70" s="56" t="s">
        <v>246</v>
      </c>
      <c r="C70" s="29" t="s">
        <v>14</v>
      </c>
      <c r="D70" s="29" t="s">
        <v>59</v>
      </c>
      <c r="E70" s="19" t="s">
        <v>142</v>
      </c>
      <c r="F70" s="19" t="s">
        <v>39</v>
      </c>
      <c r="G70" s="31">
        <f t="shared" si="7"/>
        <v>30</v>
      </c>
      <c r="H70" s="31">
        <f t="shared" si="7"/>
        <v>0</v>
      </c>
      <c r="I70" s="15">
        <f t="shared" si="0"/>
        <v>0</v>
      </c>
    </row>
    <row r="71" spans="1:9" ht="38.25" x14ac:dyDescent="0.2">
      <c r="A71" s="14" t="s">
        <v>92</v>
      </c>
      <c r="B71" s="56" t="s">
        <v>246</v>
      </c>
      <c r="C71" s="29" t="s">
        <v>14</v>
      </c>
      <c r="D71" s="29" t="s">
        <v>59</v>
      </c>
      <c r="E71" s="19" t="s">
        <v>142</v>
      </c>
      <c r="F71" s="19" t="s">
        <v>33</v>
      </c>
      <c r="G71" s="32">
        <v>30</v>
      </c>
      <c r="H71" s="32">
        <v>0</v>
      </c>
      <c r="I71" s="15">
        <f t="shared" si="0"/>
        <v>0</v>
      </c>
    </row>
    <row r="72" spans="1:9" ht="63.75" x14ac:dyDescent="0.2">
      <c r="A72" s="30" t="s">
        <v>144</v>
      </c>
      <c r="B72" s="54" t="s">
        <v>246</v>
      </c>
      <c r="C72" s="35" t="s">
        <v>14</v>
      </c>
      <c r="D72" s="35" t="s">
        <v>59</v>
      </c>
      <c r="E72" s="35" t="s">
        <v>146</v>
      </c>
      <c r="F72" s="40" t="s">
        <v>1</v>
      </c>
      <c r="G72" s="33">
        <f>SUM(G75)</f>
        <v>75</v>
      </c>
      <c r="H72" s="33">
        <f>SUM(H75)</f>
        <v>0</v>
      </c>
      <c r="I72" s="15">
        <f t="shared" si="0"/>
        <v>0</v>
      </c>
    </row>
    <row r="73" spans="1:9" ht="51" x14ac:dyDescent="0.2">
      <c r="A73" s="30" t="s">
        <v>145</v>
      </c>
      <c r="B73" s="56" t="s">
        <v>246</v>
      </c>
      <c r="C73" s="29" t="s">
        <v>14</v>
      </c>
      <c r="D73" s="29" t="s">
        <v>59</v>
      </c>
      <c r="E73" s="29" t="s">
        <v>147</v>
      </c>
      <c r="F73" s="19" t="s">
        <v>1</v>
      </c>
      <c r="G73" s="31">
        <f t="shared" ref="G73:H75" si="9">SUM(G74)</f>
        <v>75</v>
      </c>
      <c r="H73" s="31">
        <f t="shared" si="9"/>
        <v>0</v>
      </c>
      <c r="I73" s="15">
        <f t="shared" si="0"/>
        <v>0</v>
      </c>
    </row>
    <row r="74" spans="1:9" ht="25.5" x14ac:dyDescent="0.2">
      <c r="A74" s="30" t="s">
        <v>186</v>
      </c>
      <c r="B74" s="56" t="s">
        <v>246</v>
      </c>
      <c r="C74" s="29" t="s">
        <v>14</v>
      </c>
      <c r="D74" s="29" t="s">
        <v>59</v>
      </c>
      <c r="E74" s="19" t="s">
        <v>188</v>
      </c>
      <c r="F74" s="19" t="s">
        <v>1</v>
      </c>
      <c r="G74" s="31">
        <f t="shared" si="9"/>
        <v>75</v>
      </c>
      <c r="H74" s="31">
        <f t="shared" si="9"/>
        <v>0</v>
      </c>
      <c r="I74" s="15">
        <f t="shared" si="0"/>
        <v>0</v>
      </c>
    </row>
    <row r="75" spans="1:9" ht="38.25" x14ac:dyDescent="0.2">
      <c r="A75" s="30" t="s">
        <v>42</v>
      </c>
      <c r="B75" s="56" t="s">
        <v>246</v>
      </c>
      <c r="C75" s="29" t="s">
        <v>14</v>
      </c>
      <c r="D75" s="29" t="s">
        <v>59</v>
      </c>
      <c r="E75" s="19" t="s">
        <v>188</v>
      </c>
      <c r="F75" s="19" t="s">
        <v>39</v>
      </c>
      <c r="G75" s="31">
        <f t="shared" si="9"/>
        <v>75</v>
      </c>
      <c r="H75" s="31">
        <f t="shared" si="9"/>
        <v>0</v>
      </c>
      <c r="I75" s="15">
        <f t="shared" si="0"/>
        <v>0</v>
      </c>
    </row>
    <row r="76" spans="1:9" ht="38.25" x14ac:dyDescent="0.2">
      <c r="A76" s="30" t="s">
        <v>36</v>
      </c>
      <c r="B76" s="56" t="s">
        <v>246</v>
      </c>
      <c r="C76" s="29" t="s">
        <v>14</v>
      </c>
      <c r="D76" s="29" t="s">
        <v>59</v>
      </c>
      <c r="E76" s="19" t="s">
        <v>188</v>
      </c>
      <c r="F76" s="19" t="s">
        <v>33</v>
      </c>
      <c r="G76" s="32">
        <v>75</v>
      </c>
      <c r="H76" s="32">
        <v>0</v>
      </c>
      <c r="I76" s="15">
        <f t="shared" si="0"/>
        <v>0</v>
      </c>
    </row>
    <row r="77" spans="1:9" x14ac:dyDescent="0.2">
      <c r="A77" s="34" t="s">
        <v>22</v>
      </c>
      <c r="B77" s="54" t="s">
        <v>246</v>
      </c>
      <c r="C77" s="35" t="s">
        <v>16</v>
      </c>
      <c r="D77" s="35" t="s">
        <v>28</v>
      </c>
      <c r="E77" s="35" t="s">
        <v>77</v>
      </c>
      <c r="F77" s="35" t="s">
        <v>1</v>
      </c>
      <c r="G77" s="33">
        <f>SUM(G78,G82,G92,G96)</f>
        <v>12353.952000000001</v>
      </c>
      <c r="H77" s="33">
        <f>SUM(H78,H82,H92,H96)</f>
        <v>4949.5600000000004</v>
      </c>
      <c r="I77" s="15">
        <f t="shared" si="0"/>
        <v>40.064588238646223</v>
      </c>
    </row>
    <row r="78" spans="1:9" x14ac:dyDescent="0.2">
      <c r="A78" s="34" t="s">
        <v>213</v>
      </c>
      <c r="B78" s="54" t="s">
        <v>246</v>
      </c>
      <c r="C78" s="35" t="s">
        <v>16</v>
      </c>
      <c r="D78" s="35" t="s">
        <v>71</v>
      </c>
      <c r="E78" s="35" t="s">
        <v>212</v>
      </c>
      <c r="F78" s="35" t="s">
        <v>1</v>
      </c>
      <c r="G78" s="31">
        <f t="shared" ref="G78:H79" si="10">SUM(G79)</f>
        <v>575</v>
      </c>
      <c r="H78" s="33">
        <f t="shared" si="10"/>
        <v>0</v>
      </c>
      <c r="I78" s="15">
        <f t="shared" si="0"/>
        <v>0</v>
      </c>
    </row>
    <row r="79" spans="1:9" ht="25.5" x14ac:dyDescent="0.2">
      <c r="A79" s="30" t="s">
        <v>214</v>
      </c>
      <c r="B79" s="56" t="s">
        <v>246</v>
      </c>
      <c r="C79" s="29" t="s">
        <v>16</v>
      </c>
      <c r="D79" s="29" t="s">
        <v>71</v>
      </c>
      <c r="E79" s="19" t="s">
        <v>212</v>
      </c>
      <c r="F79" s="29" t="s">
        <v>1</v>
      </c>
      <c r="G79" s="31">
        <f t="shared" si="10"/>
        <v>575</v>
      </c>
      <c r="H79" s="31">
        <f t="shared" si="10"/>
        <v>0</v>
      </c>
      <c r="I79" s="15">
        <f t="shared" ref="I79:I142" si="11">H79/G79*100</f>
        <v>0</v>
      </c>
    </row>
    <row r="80" spans="1:9" ht="38.25" x14ac:dyDescent="0.2">
      <c r="A80" s="30" t="s">
        <v>42</v>
      </c>
      <c r="B80" s="56" t="s">
        <v>246</v>
      </c>
      <c r="C80" s="29" t="s">
        <v>16</v>
      </c>
      <c r="D80" s="29" t="s">
        <v>71</v>
      </c>
      <c r="E80" s="19" t="s">
        <v>212</v>
      </c>
      <c r="F80" s="29" t="s">
        <v>39</v>
      </c>
      <c r="G80" s="31">
        <f>SUM(G81:G81)</f>
        <v>575</v>
      </c>
      <c r="H80" s="31">
        <f>SUM(H81:H81)</f>
        <v>0</v>
      </c>
      <c r="I80" s="15">
        <f t="shared" si="11"/>
        <v>0</v>
      </c>
    </row>
    <row r="81" spans="1:9" ht="38.25" x14ac:dyDescent="0.2">
      <c r="A81" s="30" t="s">
        <v>36</v>
      </c>
      <c r="B81" s="56" t="s">
        <v>246</v>
      </c>
      <c r="C81" s="29" t="s">
        <v>16</v>
      </c>
      <c r="D81" s="29" t="s">
        <v>71</v>
      </c>
      <c r="E81" s="19" t="s">
        <v>212</v>
      </c>
      <c r="F81" s="29" t="s">
        <v>33</v>
      </c>
      <c r="G81" s="22">
        <v>575</v>
      </c>
      <c r="H81" s="22">
        <v>0</v>
      </c>
      <c r="I81" s="15">
        <f t="shared" si="11"/>
        <v>0</v>
      </c>
    </row>
    <row r="82" spans="1:9" x14ac:dyDescent="0.2">
      <c r="A82" s="34" t="s">
        <v>57</v>
      </c>
      <c r="B82" s="54" t="s">
        <v>246</v>
      </c>
      <c r="C82" s="35" t="s">
        <v>16</v>
      </c>
      <c r="D82" s="35" t="s">
        <v>2</v>
      </c>
      <c r="E82" s="35" t="s">
        <v>77</v>
      </c>
      <c r="F82" s="35" t="s">
        <v>1</v>
      </c>
      <c r="G82" s="33">
        <f>SUM(G83)</f>
        <v>3368.9</v>
      </c>
      <c r="H82" s="33">
        <f t="shared" ref="H82:H84" si="12">SUM(H83)</f>
        <v>309.89999999999998</v>
      </c>
      <c r="I82" s="15">
        <f t="shared" si="11"/>
        <v>9.198848288758942</v>
      </c>
    </row>
    <row r="83" spans="1:9" ht="63.75" x14ac:dyDescent="0.2">
      <c r="A83" s="30" t="s">
        <v>108</v>
      </c>
      <c r="B83" s="56" t="s">
        <v>246</v>
      </c>
      <c r="C83" s="29" t="s">
        <v>16</v>
      </c>
      <c r="D83" s="29" t="s">
        <v>2</v>
      </c>
      <c r="E83" s="29" t="s">
        <v>153</v>
      </c>
      <c r="F83" s="29" t="s">
        <v>1</v>
      </c>
      <c r="G83" s="31">
        <f>SUM(G84)</f>
        <v>3368.9</v>
      </c>
      <c r="H83" s="31">
        <f t="shared" si="12"/>
        <v>309.89999999999998</v>
      </c>
      <c r="I83" s="15">
        <f t="shared" si="11"/>
        <v>9.198848288758942</v>
      </c>
    </row>
    <row r="84" spans="1:9" ht="38.25" x14ac:dyDescent="0.2">
      <c r="A84" s="30" t="s">
        <v>116</v>
      </c>
      <c r="B84" s="56" t="s">
        <v>246</v>
      </c>
      <c r="C84" s="29" t="s">
        <v>16</v>
      </c>
      <c r="D84" s="29" t="s">
        <v>2</v>
      </c>
      <c r="E84" s="29" t="s">
        <v>150</v>
      </c>
      <c r="F84" s="29" t="s">
        <v>1</v>
      </c>
      <c r="G84" s="31">
        <f>SUM(G85)</f>
        <v>3368.9</v>
      </c>
      <c r="H84" s="31">
        <f t="shared" si="12"/>
        <v>309.89999999999998</v>
      </c>
      <c r="I84" s="15">
        <f t="shared" si="11"/>
        <v>9.198848288758942</v>
      </c>
    </row>
    <row r="85" spans="1:9" ht="25.5" x14ac:dyDescent="0.2">
      <c r="A85" s="30" t="s">
        <v>148</v>
      </c>
      <c r="B85" s="56" t="s">
        <v>246</v>
      </c>
      <c r="C85" s="29" t="s">
        <v>16</v>
      </c>
      <c r="D85" s="29" t="s">
        <v>2</v>
      </c>
      <c r="E85" s="29" t="s">
        <v>151</v>
      </c>
      <c r="F85" s="29" t="s">
        <v>1</v>
      </c>
      <c r="G85" s="31">
        <f>SUM(G86)</f>
        <v>3368.9</v>
      </c>
      <c r="H85" s="31">
        <f>SUM(H86)</f>
        <v>309.89999999999998</v>
      </c>
      <c r="I85" s="15">
        <f t="shared" si="11"/>
        <v>9.198848288758942</v>
      </c>
    </row>
    <row r="86" spans="1:9" ht="51" x14ac:dyDescent="0.2">
      <c r="A86" s="30" t="s">
        <v>149</v>
      </c>
      <c r="B86" s="56" t="s">
        <v>246</v>
      </c>
      <c r="C86" s="29" t="s">
        <v>16</v>
      </c>
      <c r="D86" s="29" t="s">
        <v>2</v>
      </c>
      <c r="E86" s="29" t="s">
        <v>152</v>
      </c>
      <c r="F86" s="29" t="s">
        <v>1</v>
      </c>
      <c r="G86" s="31">
        <f>SUM(G87,G90)</f>
        <v>3368.9</v>
      </c>
      <c r="H86" s="31">
        <f>SUM(H87,H90)</f>
        <v>309.89999999999998</v>
      </c>
      <c r="I86" s="15">
        <f t="shared" si="11"/>
        <v>9.198848288758942</v>
      </c>
    </row>
    <row r="87" spans="1:9" ht="38.25" x14ac:dyDescent="0.2">
      <c r="A87" s="30" t="s">
        <v>42</v>
      </c>
      <c r="B87" s="56" t="s">
        <v>246</v>
      </c>
      <c r="C87" s="29" t="s">
        <v>16</v>
      </c>
      <c r="D87" s="29" t="s">
        <v>2</v>
      </c>
      <c r="E87" s="29" t="s">
        <v>152</v>
      </c>
      <c r="F87" s="29" t="s">
        <v>39</v>
      </c>
      <c r="G87" s="31">
        <f>SUM(G88:G89)</f>
        <v>3168.9</v>
      </c>
      <c r="H87" s="31">
        <f>SUM(H88:H89)</f>
        <v>259</v>
      </c>
      <c r="I87" s="15">
        <f t="shared" si="11"/>
        <v>8.1731831234813335</v>
      </c>
    </row>
    <row r="88" spans="1:9" ht="38.25" x14ac:dyDescent="0.2">
      <c r="A88" s="30" t="s">
        <v>36</v>
      </c>
      <c r="B88" s="56" t="s">
        <v>246</v>
      </c>
      <c r="C88" s="29" t="s">
        <v>16</v>
      </c>
      <c r="D88" s="29" t="s">
        <v>2</v>
      </c>
      <c r="E88" s="19" t="s">
        <v>152</v>
      </c>
      <c r="F88" s="19" t="s">
        <v>33</v>
      </c>
      <c r="G88" s="22">
        <v>2608.9</v>
      </c>
      <c r="H88" s="22">
        <v>0</v>
      </c>
      <c r="I88" s="15">
        <f t="shared" si="11"/>
        <v>0</v>
      </c>
    </row>
    <row r="89" spans="1:9" x14ac:dyDescent="0.2">
      <c r="A89" s="30" t="s">
        <v>200</v>
      </c>
      <c r="B89" s="56" t="s">
        <v>246</v>
      </c>
      <c r="C89" s="29" t="s">
        <v>16</v>
      </c>
      <c r="D89" s="29" t="s">
        <v>2</v>
      </c>
      <c r="E89" s="19" t="s">
        <v>152</v>
      </c>
      <c r="F89" s="19" t="s">
        <v>201</v>
      </c>
      <c r="G89" s="22">
        <v>560</v>
      </c>
      <c r="H89" s="22">
        <v>259</v>
      </c>
      <c r="I89" s="15">
        <f t="shared" si="11"/>
        <v>46.25</v>
      </c>
    </row>
    <row r="90" spans="1:9" x14ac:dyDescent="0.2">
      <c r="A90" s="30" t="s">
        <v>43</v>
      </c>
      <c r="B90" s="56" t="s">
        <v>246</v>
      </c>
      <c r="C90" s="29" t="s">
        <v>16</v>
      </c>
      <c r="D90" s="29" t="s">
        <v>2</v>
      </c>
      <c r="E90" s="29" t="s">
        <v>152</v>
      </c>
      <c r="F90" s="29" t="s">
        <v>40</v>
      </c>
      <c r="G90" s="38">
        <f>SUM(G91:G91)</f>
        <v>200</v>
      </c>
      <c r="H90" s="31">
        <f>SUM(H91:H91)</f>
        <v>50.9</v>
      </c>
      <c r="I90" s="15">
        <f t="shared" si="11"/>
        <v>25.45</v>
      </c>
    </row>
    <row r="91" spans="1:9" ht="25.5" x14ac:dyDescent="0.2">
      <c r="A91" s="30" t="s">
        <v>118</v>
      </c>
      <c r="B91" s="56" t="s">
        <v>246</v>
      </c>
      <c r="C91" s="29" t="s">
        <v>16</v>
      </c>
      <c r="D91" s="29" t="s">
        <v>2</v>
      </c>
      <c r="E91" s="19" t="s">
        <v>152</v>
      </c>
      <c r="F91" s="29" t="s">
        <v>121</v>
      </c>
      <c r="G91" s="39">
        <v>200</v>
      </c>
      <c r="H91" s="32">
        <v>50.9</v>
      </c>
      <c r="I91" s="15">
        <f t="shared" si="11"/>
        <v>25.45</v>
      </c>
    </row>
    <row r="92" spans="1:9" x14ac:dyDescent="0.2">
      <c r="A92" s="34" t="s">
        <v>209</v>
      </c>
      <c r="B92" s="54" t="s">
        <v>246</v>
      </c>
      <c r="C92" s="35" t="s">
        <v>16</v>
      </c>
      <c r="D92" s="35" t="s">
        <v>59</v>
      </c>
      <c r="E92" s="40" t="s">
        <v>77</v>
      </c>
      <c r="F92" s="40" t="s">
        <v>95</v>
      </c>
      <c r="G92" s="41">
        <f>SUM(G93)</f>
        <v>21.052</v>
      </c>
      <c r="H92" s="24">
        <f t="shared" ref="H92:H94" si="13">SUM(H93)</f>
        <v>5</v>
      </c>
      <c r="I92" s="15">
        <f t="shared" si="11"/>
        <v>23.750712521375643</v>
      </c>
    </row>
    <row r="93" spans="1:9" ht="38.25" x14ac:dyDescent="0.2">
      <c r="A93" s="30" t="s">
        <v>42</v>
      </c>
      <c r="B93" s="56" t="s">
        <v>246</v>
      </c>
      <c r="C93" s="29" t="s">
        <v>16</v>
      </c>
      <c r="D93" s="29" t="s">
        <v>59</v>
      </c>
      <c r="E93" s="19" t="s">
        <v>211</v>
      </c>
      <c r="F93" s="19" t="s">
        <v>210</v>
      </c>
      <c r="G93" s="42">
        <f>SUM(G94)</f>
        <v>21.052</v>
      </c>
      <c r="H93" s="21">
        <f t="shared" si="13"/>
        <v>5</v>
      </c>
      <c r="I93" s="15">
        <f t="shared" si="11"/>
        <v>23.750712521375643</v>
      </c>
    </row>
    <row r="94" spans="1:9" ht="38.25" x14ac:dyDescent="0.2">
      <c r="A94" s="30" t="s">
        <v>100</v>
      </c>
      <c r="B94" s="56" t="s">
        <v>246</v>
      </c>
      <c r="C94" s="29" t="s">
        <v>16</v>
      </c>
      <c r="D94" s="29" t="s">
        <v>59</v>
      </c>
      <c r="E94" s="19" t="s">
        <v>211</v>
      </c>
      <c r="F94" s="19" t="s">
        <v>39</v>
      </c>
      <c r="G94" s="42">
        <f>SUM(G95)</f>
        <v>21.052</v>
      </c>
      <c r="H94" s="21">
        <f t="shared" si="13"/>
        <v>5</v>
      </c>
      <c r="I94" s="15">
        <f t="shared" si="11"/>
        <v>23.750712521375643</v>
      </c>
    </row>
    <row r="95" spans="1:9" ht="38.25" x14ac:dyDescent="0.2">
      <c r="A95" s="30" t="s">
        <v>36</v>
      </c>
      <c r="B95" s="56" t="s">
        <v>246</v>
      </c>
      <c r="C95" s="29" t="s">
        <v>16</v>
      </c>
      <c r="D95" s="29" t="s">
        <v>59</v>
      </c>
      <c r="E95" s="19" t="s">
        <v>211</v>
      </c>
      <c r="F95" s="19" t="s">
        <v>101</v>
      </c>
      <c r="G95" s="43">
        <v>21.052</v>
      </c>
      <c r="H95" s="22">
        <v>5</v>
      </c>
      <c r="I95" s="15">
        <f t="shared" si="11"/>
        <v>23.750712521375643</v>
      </c>
    </row>
    <row r="96" spans="1:9" ht="25.5" x14ac:dyDescent="0.2">
      <c r="A96" s="34" t="s">
        <v>49</v>
      </c>
      <c r="B96" s="54" t="s">
        <v>246</v>
      </c>
      <c r="C96" s="35" t="s">
        <v>16</v>
      </c>
      <c r="D96" s="35">
        <v>12</v>
      </c>
      <c r="E96" s="35" t="s">
        <v>77</v>
      </c>
      <c r="F96" s="35" t="s">
        <v>1</v>
      </c>
      <c r="G96" s="33">
        <f>SUM(G97,G106)</f>
        <v>8389</v>
      </c>
      <c r="H96" s="33">
        <f>SUM(H97,H106)</f>
        <v>4634.6600000000008</v>
      </c>
      <c r="I96" s="15">
        <f t="shared" si="11"/>
        <v>55.246870902372159</v>
      </c>
    </row>
    <row r="97" spans="1:10" ht="63.75" x14ac:dyDescent="0.2">
      <c r="A97" s="30" t="s">
        <v>108</v>
      </c>
      <c r="B97" s="54" t="s">
        <v>246</v>
      </c>
      <c r="C97" s="35" t="s">
        <v>16</v>
      </c>
      <c r="D97" s="35" t="s">
        <v>51</v>
      </c>
      <c r="E97" s="35" t="s">
        <v>154</v>
      </c>
      <c r="F97" s="35" t="s">
        <v>1</v>
      </c>
      <c r="G97" s="33">
        <f>SUM(G98,G101)</f>
        <v>110</v>
      </c>
      <c r="H97" s="33">
        <f>SUM(H98,H101)</f>
        <v>0</v>
      </c>
      <c r="I97" s="15">
        <f t="shared" si="11"/>
        <v>0</v>
      </c>
    </row>
    <row r="98" spans="1:10" ht="38.25" x14ac:dyDescent="0.2">
      <c r="A98" s="18" t="s">
        <v>117</v>
      </c>
      <c r="B98" s="54" t="s">
        <v>246</v>
      </c>
      <c r="C98" s="40" t="s">
        <v>16</v>
      </c>
      <c r="D98" s="40">
        <v>12</v>
      </c>
      <c r="E98" s="50" t="s">
        <v>155</v>
      </c>
      <c r="F98" s="50" t="s">
        <v>1</v>
      </c>
      <c r="G98" s="24">
        <f t="shared" ref="G98:H99" si="14">SUM(G99)</f>
        <v>100</v>
      </c>
      <c r="H98" s="24">
        <f t="shared" si="14"/>
        <v>0</v>
      </c>
      <c r="I98" s="15">
        <f t="shared" si="11"/>
        <v>0</v>
      </c>
    </row>
    <row r="99" spans="1:10" ht="38.25" x14ac:dyDescent="0.2">
      <c r="A99" s="30" t="s">
        <v>42</v>
      </c>
      <c r="B99" s="56" t="s">
        <v>246</v>
      </c>
      <c r="C99" s="19" t="s">
        <v>16</v>
      </c>
      <c r="D99" s="19">
        <v>12</v>
      </c>
      <c r="E99" s="3" t="s">
        <v>156</v>
      </c>
      <c r="F99" s="20" t="s">
        <v>39</v>
      </c>
      <c r="G99" s="21">
        <f t="shared" si="14"/>
        <v>100</v>
      </c>
      <c r="H99" s="21">
        <f t="shared" si="14"/>
        <v>0</v>
      </c>
      <c r="I99" s="15">
        <f t="shared" si="11"/>
        <v>0</v>
      </c>
    </row>
    <row r="100" spans="1:10" ht="38.25" x14ac:dyDescent="0.2">
      <c r="A100" s="30" t="s">
        <v>74</v>
      </c>
      <c r="B100" s="56" t="s">
        <v>246</v>
      </c>
      <c r="C100" s="19" t="s">
        <v>16</v>
      </c>
      <c r="D100" s="19">
        <v>12</v>
      </c>
      <c r="E100" s="3" t="s">
        <v>156</v>
      </c>
      <c r="F100" s="20" t="s">
        <v>33</v>
      </c>
      <c r="G100" s="22">
        <v>100</v>
      </c>
      <c r="H100" s="22">
        <v>0</v>
      </c>
      <c r="I100" s="15">
        <f t="shared" si="11"/>
        <v>0</v>
      </c>
    </row>
    <row r="101" spans="1:10" ht="63.75" x14ac:dyDescent="0.2">
      <c r="A101" s="18" t="s">
        <v>206</v>
      </c>
      <c r="B101" s="54" t="s">
        <v>246</v>
      </c>
      <c r="C101" s="40" t="s">
        <v>16</v>
      </c>
      <c r="D101" s="40">
        <v>12</v>
      </c>
      <c r="E101" s="35" t="s">
        <v>157</v>
      </c>
      <c r="F101" s="50" t="s">
        <v>1</v>
      </c>
      <c r="G101" s="24">
        <f>SUM(G102)</f>
        <v>10</v>
      </c>
      <c r="H101" s="24">
        <f t="shared" ref="H101:H104" si="15">SUM(H102)</f>
        <v>0</v>
      </c>
      <c r="I101" s="15">
        <f t="shared" si="11"/>
        <v>0</v>
      </c>
    </row>
    <row r="102" spans="1:10" ht="38.25" x14ac:dyDescent="0.2">
      <c r="A102" s="30" t="s">
        <v>160</v>
      </c>
      <c r="B102" s="56" t="s">
        <v>246</v>
      </c>
      <c r="C102" s="19" t="s">
        <v>16</v>
      </c>
      <c r="D102" s="19" t="s">
        <v>51</v>
      </c>
      <c r="E102" s="29" t="s">
        <v>158</v>
      </c>
      <c r="F102" s="20" t="s">
        <v>1</v>
      </c>
      <c r="G102" s="21">
        <f>SUM(G103)</f>
        <v>10</v>
      </c>
      <c r="H102" s="21">
        <f t="shared" si="15"/>
        <v>0</v>
      </c>
      <c r="I102" s="15">
        <f t="shared" si="11"/>
        <v>0</v>
      </c>
    </row>
    <row r="103" spans="1:10" ht="38.25" x14ac:dyDescent="0.2">
      <c r="A103" s="30" t="s">
        <v>161</v>
      </c>
      <c r="B103" s="56" t="s">
        <v>246</v>
      </c>
      <c r="C103" s="19" t="s">
        <v>16</v>
      </c>
      <c r="D103" s="19" t="s">
        <v>51</v>
      </c>
      <c r="E103" s="29" t="s">
        <v>159</v>
      </c>
      <c r="F103" s="20" t="s">
        <v>1</v>
      </c>
      <c r="G103" s="21">
        <f>SUM(G104)</f>
        <v>10</v>
      </c>
      <c r="H103" s="21">
        <f t="shared" si="15"/>
        <v>0</v>
      </c>
      <c r="I103" s="15">
        <f t="shared" si="11"/>
        <v>0</v>
      </c>
    </row>
    <row r="104" spans="1:10" ht="38.25" x14ac:dyDescent="0.2">
      <c r="A104" s="30" t="s">
        <v>42</v>
      </c>
      <c r="B104" s="56" t="s">
        <v>246</v>
      </c>
      <c r="C104" s="19" t="s">
        <v>16</v>
      </c>
      <c r="D104" s="19">
        <v>12</v>
      </c>
      <c r="E104" s="29" t="s">
        <v>159</v>
      </c>
      <c r="F104" s="20" t="s">
        <v>39</v>
      </c>
      <c r="G104" s="21">
        <f>SUM(G105)</f>
        <v>10</v>
      </c>
      <c r="H104" s="21">
        <f t="shared" si="15"/>
        <v>0</v>
      </c>
      <c r="I104" s="15">
        <f t="shared" si="11"/>
        <v>0</v>
      </c>
    </row>
    <row r="105" spans="1:10" ht="38.25" x14ac:dyDescent="0.2">
      <c r="A105" s="30" t="s">
        <v>74</v>
      </c>
      <c r="B105" s="56" t="s">
        <v>246</v>
      </c>
      <c r="C105" s="19" t="s">
        <v>16</v>
      </c>
      <c r="D105" s="19">
        <v>12</v>
      </c>
      <c r="E105" s="29" t="s">
        <v>159</v>
      </c>
      <c r="F105" s="20" t="s">
        <v>33</v>
      </c>
      <c r="G105" s="22">
        <v>10</v>
      </c>
      <c r="H105" s="22">
        <v>0</v>
      </c>
      <c r="I105" s="15">
        <f t="shared" si="11"/>
        <v>0</v>
      </c>
    </row>
    <row r="106" spans="1:10" ht="63.75" x14ac:dyDescent="0.2">
      <c r="A106" s="23" t="s">
        <v>86</v>
      </c>
      <c r="B106" s="54" t="s">
        <v>246</v>
      </c>
      <c r="C106" s="40" t="s">
        <v>16</v>
      </c>
      <c r="D106" s="40">
        <v>12</v>
      </c>
      <c r="E106" s="40" t="s">
        <v>78</v>
      </c>
      <c r="F106" s="40" t="s">
        <v>1</v>
      </c>
      <c r="G106" s="24">
        <f t="shared" ref="G106:H107" si="16">SUM(G107)</f>
        <v>8279</v>
      </c>
      <c r="H106" s="24">
        <f t="shared" si="16"/>
        <v>4634.6600000000008</v>
      </c>
      <c r="I106" s="15">
        <f t="shared" si="11"/>
        <v>55.980915569513236</v>
      </c>
    </row>
    <row r="107" spans="1:10" ht="51" x14ac:dyDescent="0.2">
      <c r="A107" s="30" t="s">
        <v>46</v>
      </c>
      <c r="B107" s="56" t="s">
        <v>246</v>
      </c>
      <c r="C107" s="29" t="s">
        <v>16</v>
      </c>
      <c r="D107" s="29">
        <v>12</v>
      </c>
      <c r="E107" s="29" t="s">
        <v>79</v>
      </c>
      <c r="F107" s="29" t="s">
        <v>1</v>
      </c>
      <c r="G107" s="31">
        <f t="shared" si="16"/>
        <v>8279</v>
      </c>
      <c r="H107" s="31">
        <f t="shared" si="16"/>
        <v>4634.6600000000008</v>
      </c>
      <c r="I107" s="15">
        <f t="shared" si="11"/>
        <v>55.980915569513236</v>
      </c>
    </row>
    <row r="108" spans="1:10" ht="38.25" x14ac:dyDescent="0.2">
      <c r="A108" s="30" t="s">
        <v>48</v>
      </c>
      <c r="B108" s="56" t="s">
        <v>246</v>
      </c>
      <c r="C108" s="29" t="s">
        <v>16</v>
      </c>
      <c r="D108" s="29">
        <v>12</v>
      </c>
      <c r="E108" s="29" t="s">
        <v>88</v>
      </c>
      <c r="F108" s="29" t="s">
        <v>1</v>
      </c>
      <c r="G108" s="31">
        <f>SUM(G109,G112,G116)</f>
        <v>8279</v>
      </c>
      <c r="H108" s="31">
        <f>SUM(H109,H112,H116)</f>
        <v>4634.6600000000008</v>
      </c>
      <c r="I108" s="15">
        <f t="shared" si="11"/>
        <v>55.980915569513236</v>
      </c>
    </row>
    <row r="109" spans="1:10" ht="38.25" x14ac:dyDescent="0.2">
      <c r="A109" s="30" t="s">
        <v>87</v>
      </c>
      <c r="B109" s="56" t="s">
        <v>246</v>
      </c>
      <c r="C109" s="29" t="s">
        <v>16</v>
      </c>
      <c r="D109" s="29">
        <v>12</v>
      </c>
      <c r="E109" s="29" t="s">
        <v>88</v>
      </c>
      <c r="F109" s="29" t="s">
        <v>38</v>
      </c>
      <c r="G109" s="31">
        <f>SUM(G110:G111)</f>
        <v>7305</v>
      </c>
      <c r="H109" s="31">
        <f>SUM(H110:H111)</f>
        <v>4024.23</v>
      </c>
      <c r="I109" s="15">
        <f t="shared" si="11"/>
        <v>55.088706365503079</v>
      </c>
    </row>
    <row r="110" spans="1:10" ht="51" x14ac:dyDescent="0.2">
      <c r="A110" s="30" t="s">
        <v>125</v>
      </c>
      <c r="B110" s="56" t="s">
        <v>246</v>
      </c>
      <c r="C110" s="29" t="s">
        <v>16</v>
      </c>
      <c r="D110" s="29">
        <v>12</v>
      </c>
      <c r="E110" s="29" t="s">
        <v>88</v>
      </c>
      <c r="F110" s="29" t="s">
        <v>32</v>
      </c>
      <c r="G110" s="32">
        <v>5610</v>
      </c>
      <c r="H110" s="32">
        <v>3239.33</v>
      </c>
      <c r="I110" s="15">
        <f t="shared" si="11"/>
        <v>57.74206773618539</v>
      </c>
    </row>
    <row r="111" spans="1:10" ht="63.75" x14ac:dyDescent="0.2">
      <c r="A111" s="30" t="s">
        <v>96</v>
      </c>
      <c r="B111" s="56" t="s">
        <v>246</v>
      </c>
      <c r="C111" s="29" t="s">
        <v>16</v>
      </c>
      <c r="D111" s="29">
        <v>12</v>
      </c>
      <c r="E111" s="29" t="s">
        <v>88</v>
      </c>
      <c r="F111" s="29" t="s">
        <v>97</v>
      </c>
      <c r="G111" s="32">
        <v>1695</v>
      </c>
      <c r="H111" s="32">
        <v>784.9</v>
      </c>
      <c r="I111" s="15">
        <f t="shared" si="11"/>
        <v>46.306784660766958</v>
      </c>
      <c r="J111" s="36"/>
    </row>
    <row r="112" spans="1:10" ht="38.25" x14ac:dyDescent="0.2">
      <c r="A112" s="30" t="s">
        <v>42</v>
      </c>
      <c r="B112" s="54" t="s">
        <v>246</v>
      </c>
      <c r="C112" s="35" t="s">
        <v>16</v>
      </c>
      <c r="D112" s="35">
        <v>12</v>
      </c>
      <c r="E112" s="35" t="s">
        <v>88</v>
      </c>
      <c r="F112" s="35" t="s">
        <v>39</v>
      </c>
      <c r="G112" s="33">
        <f>SUM(G113:G115)</f>
        <v>796</v>
      </c>
      <c r="H112" s="33">
        <f>SUM(H113:H115)</f>
        <v>565.54</v>
      </c>
      <c r="I112" s="15">
        <f t="shared" si="11"/>
        <v>71.047738693467338</v>
      </c>
    </row>
    <row r="113" spans="1:9" ht="38.25" x14ac:dyDescent="0.2">
      <c r="A113" s="30" t="s">
        <v>100</v>
      </c>
      <c r="B113" s="56" t="s">
        <v>246</v>
      </c>
      <c r="C113" s="29" t="s">
        <v>16</v>
      </c>
      <c r="D113" s="29">
        <v>12</v>
      </c>
      <c r="E113" s="29" t="s">
        <v>88</v>
      </c>
      <c r="F113" s="29" t="s">
        <v>101</v>
      </c>
      <c r="G113" s="32">
        <v>343</v>
      </c>
      <c r="H113" s="32">
        <v>152.19999999999999</v>
      </c>
      <c r="I113" s="15">
        <f t="shared" si="11"/>
        <v>44.373177842565589</v>
      </c>
    </row>
    <row r="114" spans="1:9" ht="38.25" x14ac:dyDescent="0.2">
      <c r="A114" s="30" t="s">
        <v>36</v>
      </c>
      <c r="B114" s="56" t="s">
        <v>246</v>
      </c>
      <c r="C114" s="29" t="s">
        <v>16</v>
      </c>
      <c r="D114" s="29">
        <v>12</v>
      </c>
      <c r="E114" s="29" t="s">
        <v>88</v>
      </c>
      <c r="F114" s="29" t="s">
        <v>33</v>
      </c>
      <c r="G114" s="32">
        <v>443</v>
      </c>
      <c r="H114" s="32">
        <v>412.45</v>
      </c>
      <c r="I114" s="15">
        <f t="shared" si="11"/>
        <v>93.103837471783294</v>
      </c>
    </row>
    <row r="115" spans="1:9" x14ac:dyDescent="0.2">
      <c r="A115" s="30" t="s">
        <v>200</v>
      </c>
      <c r="B115" s="56" t="s">
        <v>246</v>
      </c>
      <c r="C115" s="29" t="s">
        <v>16</v>
      </c>
      <c r="D115" s="29" t="s">
        <v>51</v>
      </c>
      <c r="E115" s="29" t="s">
        <v>88</v>
      </c>
      <c r="F115" s="19" t="s">
        <v>201</v>
      </c>
      <c r="G115" s="32">
        <v>10</v>
      </c>
      <c r="H115" s="32">
        <v>0.89</v>
      </c>
      <c r="I115" s="15">
        <f t="shared" si="11"/>
        <v>8.9</v>
      </c>
    </row>
    <row r="116" spans="1:9" x14ac:dyDescent="0.2">
      <c r="A116" s="30" t="s">
        <v>102</v>
      </c>
      <c r="B116" s="54" t="s">
        <v>246</v>
      </c>
      <c r="C116" s="35" t="s">
        <v>16</v>
      </c>
      <c r="D116" s="35">
        <v>12</v>
      </c>
      <c r="E116" s="35" t="s">
        <v>88</v>
      </c>
      <c r="F116" s="35" t="s">
        <v>103</v>
      </c>
      <c r="G116" s="33">
        <f>SUM(G117,G119)</f>
        <v>178</v>
      </c>
      <c r="H116" s="33">
        <f>SUM(H117,H119)</f>
        <v>44.89</v>
      </c>
      <c r="I116" s="15">
        <f t="shared" si="11"/>
        <v>25.219101123595504</v>
      </c>
    </row>
    <row r="117" spans="1:9" x14ac:dyDescent="0.2">
      <c r="A117" s="30" t="s">
        <v>104</v>
      </c>
      <c r="B117" s="54" t="s">
        <v>246</v>
      </c>
      <c r="C117" s="35" t="s">
        <v>16</v>
      </c>
      <c r="D117" s="35" t="s">
        <v>51</v>
      </c>
      <c r="E117" s="35" t="s">
        <v>88</v>
      </c>
      <c r="F117" s="35" t="s">
        <v>105</v>
      </c>
      <c r="G117" s="33">
        <f>SUM(G118)</f>
        <v>1</v>
      </c>
      <c r="H117" s="33">
        <f>SUM(H118)</f>
        <v>0</v>
      </c>
      <c r="I117" s="15">
        <f t="shared" si="11"/>
        <v>0</v>
      </c>
    </row>
    <row r="118" spans="1:9" ht="114.75" x14ac:dyDescent="0.2">
      <c r="A118" s="16" t="s">
        <v>106</v>
      </c>
      <c r="B118" s="56" t="s">
        <v>246</v>
      </c>
      <c r="C118" s="29" t="s">
        <v>16</v>
      </c>
      <c r="D118" s="29" t="s">
        <v>51</v>
      </c>
      <c r="E118" s="29" t="s">
        <v>88</v>
      </c>
      <c r="F118" s="29" t="s">
        <v>107</v>
      </c>
      <c r="G118" s="32">
        <v>1</v>
      </c>
      <c r="H118" s="32">
        <v>0</v>
      </c>
      <c r="I118" s="15">
        <f t="shared" si="11"/>
        <v>0</v>
      </c>
    </row>
    <row r="119" spans="1:9" x14ac:dyDescent="0.2">
      <c r="A119" s="30" t="s">
        <v>43</v>
      </c>
      <c r="B119" s="54" t="s">
        <v>246</v>
      </c>
      <c r="C119" s="35" t="s">
        <v>16</v>
      </c>
      <c r="D119" s="35" t="s">
        <v>51</v>
      </c>
      <c r="E119" s="35" t="s">
        <v>88</v>
      </c>
      <c r="F119" s="35" t="s">
        <v>40</v>
      </c>
      <c r="G119" s="33">
        <f>SUM(G120:G122)</f>
        <v>177</v>
      </c>
      <c r="H119" s="33">
        <f>SUM(H120:H122)</f>
        <v>44.89</v>
      </c>
      <c r="I119" s="15">
        <f t="shared" si="11"/>
        <v>25.361581920903951</v>
      </c>
    </row>
    <row r="120" spans="1:9" ht="25.5" x14ac:dyDescent="0.2">
      <c r="A120" s="30" t="s">
        <v>118</v>
      </c>
      <c r="B120" s="56" t="s">
        <v>246</v>
      </c>
      <c r="C120" s="29" t="s">
        <v>16</v>
      </c>
      <c r="D120" s="29" t="s">
        <v>51</v>
      </c>
      <c r="E120" s="29" t="s">
        <v>88</v>
      </c>
      <c r="F120" s="29" t="s">
        <v>121</v>
      </c>
      <c r="G120" s="32">
        <v>137</v>
      </c>
      <c r="H120" s="32">
        <v>41.73</v>
      </c>
      <c r="I120" s="15">
        <f t="shared" si="11"/>
        <v>30.459854014598537</v>
      </c>
    </row>
    <row r="121" spans="1:9" x14ac:dyDescent="0.2">
      <c r="A121" s="30" t="s">
        <v>119</v>
      </c>
      <c r="B121" s="56" t="s">
        <v>246</v>
      </c>
      <c r="C121" s="29" t="s">
        <v>16</v>
      </c>
      <c r="D121" s="29" t="s">
        <v>51</v>
      </c>
      <c r="E121" s="29" t="s">
        <v>88</v>
      </c>
      <c r="F121" s="29" t="s">
        <v>122</v>
      </c>
      <c r="G121" s="32">
        <v>10</v>
      </c>
      <c r="H121" s="32">
        <v>3.07</v>
      </c>
      <c r="I121" s="15">
        <f t="shared" si="11"/>
        <v>30.7</v>
      </c>
    </row>
    <row r="122" spans="1:9" x14ac:dyDescent="0.2">
      <c r="A122" s="30" t="s">
        <v>120</v>
      </c>
      <c r="B122" s="56" t="s">
        <v>246</v>
      </c>
      <c r="C122" s="29" t="s">
        <v>16</v>
      </c>
      <c r="D122" s="29" t="s">
        <v>51</v>
      </c>
      <c r="E122" s="29" t="s">
        <v>88</v>
      </c>
      <c r="F122" s="29" t="s">
        <v>98</v>
      </c>
      <c r="G122" s="32">
        <v>30</v>
      </c>
      <c r="H122" s="32">
        <v>0.09</v>
      </c>
      <c r="I122" s="15">
        <f t="shared" si="11"/>
        <v>0.3</v>
      </c>
    </row>
    <row r="123" spans="1:9" x14ac:dyDescent="0.2">
      <c r="A123" s="34" t="s">
        <v>24</v>
      </c>
      <c r="B123" s="54" t="s">
        <v>246</v>
      </c>
      <c r="C123" s="35" t="s">
        <v>23</v>
      </c>
      <c r="D123" s="35" t="s">
        <v>28</v>
      </c>
      <c r="E123" s="35" t="s">
        <v>77</v>
      </c>
      <c r="F123" s="35" t="s">
        <v>1</v>
      </c>
      <c r="G123" s="33">
        <f>SUM(G124,G131)</f>
        <v>165</v>
      </c>
      <c r="H123" s="33">
        <f>SUM(H124,H131)</f>
        <v>22.4</v>
      </c>
      <c r="I123" s="15">
        <f t="shared" si="11"/>
        <v>13.575757575757574</v>
      </c>
    </row>
    <row r="124" spans="1:9" ht="12.75" customHeight="1" x14ac:dyDescent="0.2">
      <c r="A124" s="34" t="s">
        <v>124</v>
      </c>
      <c r="B124" s="54" t="s">
        <v>246</v>
      </c>
      <c r="C124" s="10" t="s">
        <v>23</v>
      </c>
      <c r="D124" s="10" t="s">
        <v>13</v>
      </c>
      <c r="E124" s="35" t="s">
        <v>77</v>
      </c>
      <c r="F124" s="35" t="s">
        <v>1</v>
      </c>
      <c r="G124" s="33">
        <f t="shared" ref="G124:H129" si="17">SUM(G125)</f>
        <v>35</v>
      </c>
      <c r="H124" s="33">
        <f t="shared" si="17"/>
        <v>0</v>
      </c>
      <c r="I124" s="15">
        <f t="shared" si="11"/>
        <v>0</v>
      </c>
    </row>
    <row r="125" spans="1:9" ht="63.75" customHeight="1" x14ac:dyDescent="0.2">
      <c r="A125" s="30" t="s">
        <v>108</v>
      </c>
      <c r="B125" s="54" t="s">
        <v>246</v>
      </c>
      <c r="C125" s="10" t="s">
        <v>23</v>
      </c>
      <c r="D125" s="10" t="s">
        <v>13</v>
      </c>
      <c r="E125" s="35" t="s">
        <v>153</v>
      </c>
      <c r="F125" s="35" t="s">
        <v>1</v>
      </c>
      <c r="G125" s="33">
        <f t="shared" si="17"/>
        <v>35</v>
      </c>
      <c r="H125" s="33">
        <f t="shared" si="17"/>
        <v>0</v>
      </c>
      <c r="I125" s="15">
        <f t="shared" si="11"/>
        <v>0</v>
      </c>
    </row>
    <row r="126" spans="1:9" ht="38.25" customHeight="1" x14ac:dyDescent="0.2">
      <c r="A126" s="14" t="s">
        <v>202</v>
      </c>
      <c r="B126" s="56" t="s">
        <v>246</v>
      </c>
      <c r="C126" s="3" t="s">
        <v>23</v>
      </c>
      <c r="D126" s="3" t="s">
        <v>13</v>
      </c>
      <c r="E126" s="3" t="s">
        <v>162</v>
      </c>
      <c r="F126" s="3" t="s">
        <v>1</v>
      </c>
      <c r="G126" s="31">
        <f t="shared" si="17"/>
        <v>35</v>
      </c>
      <c r="H126" s="31">
        <f t="shared" si="17"/>
        <v>0</v>
      </c>
      <c r="I126" s="15">
        <f t="shared" si="11"/>
        <v>0</v>
      </c>
    </row>
    <row r="127" spans="1:9" ht="25.5" customHeight="1" x14ac:dyDescent="0.2">
      <c r="A127" s="14" t="s">
        <v>165</v>
      </c>
      <c r="B127" s="56" t="s">
        <v>246</v>
      </c>
      <c r="C127" s="3" t="s">
        <v>23</v>
      </c>
      <c r="D127" s="3" t="s">
        <v>13</v>
      </c>
      <c r="E127" s="3" t="s">
        <v>163</v>
      </c>
      <c r="F127" s="3" t="s">
        <v>1</v>
      </c>
      <c r="G127" s="31">
        <f t="shared" si="17"/>
        <v>35</v>
      </c>
      <c r="H127" s="31">
        <f t="shared" si="17"/>
        <v>0</v>
      </c>
      <c r="I127" s="15">
        <f t="shared" si="11"/>
        <v>0</v>
      </c>
    </row>
    <row r="128" spans="1:9" ht="25.5" customHeight="1" x14ac:dyDescent="0.2">
      <c r="A128" s="14" t="s">
        <v>164</v>
      </c>
      <c r="B128" s="56" t="s">
        <v>246</v>
      </c>
      <c r="C128" s="3" t="s">
        <v>23</v>
      </c>
      <c r="D128" s="3" t="s">
        <v>13</v>
      </c>
      <c r="E128" s="25" t="s">
        <v>204</v>
      </c>
      <c r="F128" s="25" t="s">
        <v>1</v>
      </c>
      <c r="G128" s="21">
        <f t="shared" si="17"/>
        <v>35</v>
      </c>
      <c r="H128" s="21">
        <f t="shared" si="17"/>
        <v>0</v>
      </c>
      <c r="I128" s="15">
        <f t="shared" si="11"/>
        <v>0</v>
      </c>
    </row>
    <row r="129" spans="1:9" ht="38.25" customHeight="1" x14ac:dyDescent="0.2">
      <c r="A129" s="30" t="s">
        <v>42</v>
      </c>
      <c r="B129" s="56" t="s">
        <v>246</v>
      </c>
      <c r="C129" s="3" t="s">
        <v>23</v>
      </c>
      <c r="D129" s="3" t="s">
        <v>13</v>
      </c>
      <c r="E129" s="25" t="s">
        <v>204</v>
      </c>
      <c r="F129" s="25" t="s">
        <v>39</v>
      </c>
      <c r="G129" s="21">
        <f t="shared" si="17"/>
        <v>35</v>
      </c>
      <c r="H129" s="21">
        <f t="shared" si="17"/>
        <v>0</v>
      </c>
      <c r="I129" s="15">
        <f t="shared" si="11"/>
        <v>0</v>
      </c>
    </row>
    <row r="130" spans="1:9" ht="51" customHeight="1" x14ac:dyDescent="0.2">
      <c r="A130" s="14" t="s">
        <v>189</v>
      </c>
      <c r="B130" s="56" t="s">
        <v>246</v>
      </c>
      <c r="C130" s="3" t="s">
        <v>23</v>
      </c>
      <c r="D130" s="3" t="s">
        <v>13</v>
      </c>
      <c r="E130" s="25" t="s">
        <v>204</v>
      </c>
      <c r="F130" s="25" t="s">
        <v>33</v>
      </c>
      <c r="G130" s="22">
        <v>35</v>
      </c>
      <c r="H130" s="22">
        <v>0</v>
      </c>
      <c r="I130" s="15">
        <f t="shared" si="11"/>
        <v>0</v>
      </c>
    </row>
    <row r="131" spans="1:9" x14ac:dyDescent="0.2">
      <c r="A131" s="4" t="s">
        <v>25</v>
      </c>
      <c r="B131" s="54" t="s">
        <v>246</v>
      </c>
      <c r="C131" s="10" t="s">
        <v>23</v>
      </c>
      <c r="D131" s="10" t="s">
        <v>14</v>
      </c>
      <c r="E131" s="10" t="s">
        <v>77</v>
      </c>
      <c r="F131" s="10" t="s">
        <v>1</v>
      </c>
      <c r="G131" s="33">
        <f>SUM(G132,G143)</f>
        <v>130</v>
      </c>
      <c r="H131" s="33">
        <f>SUM(H132,H143)</f>
        <v>22.4</v>
      </c>
      <c r="I131" s="15">
        <f t="shared" si="11"/>
        <v>17.23076923076923</v>
      </c>
    </row>
    <row r="132" spans="1:9" ht="63.75" x14ac:dyDescent="0.2">
      <c r="A132" s="30" t="s">
        <v>108</v>
      </c>
      <c r="B132" s="54" t="s">
        <v>246</v>
      </c>
      <c r="C132" s="10" t="s">
        <v>23</v>
      </c>
      <c r="D132" s="10" t="s">
        <v>14</v>
      </c>
      <c r="E132" s="10" t="s">
        <v>153</v>
      </c>
      <c r="F132" s="10" t="s">
        <v>1</v>
      </c>
      <c r="G132" s="33">
        <f>SUM(G133,G137)</f>
        <v>65</v>
      </c>
      <c r="H132" s="33">
        <f>SUM(H133,H137)</f>
        <v>0</v>
      </c>
      <c r="I132" s="15">
        <f t="shared" si="11"/>
        <v>0</v>
      </c>
    </row>
    <row r="133" spans="1:9" ht="38.25" x14ac:dyDescent="0.2">
      <c r="A133" s="6" t="s">
        <v>216</v>
      </c>
      <c r="B133" s="54" t="s">
        <v>246</v>
      </c>
      <c r="C133" s="10" t="s">
        <v>23</v>
      </c>
      <c r="D133" s="10" t="s">
        <v>14</v>
      </c>
      <c r="E133" s="10" t="s">
        <v>166</v>
      </c>
      <c r="F133" s="10" t="s">
        <v>1</v>
      </c>
      <c r="G133" s="33">
        <f>SUM(G134)</f>
        <v>50</v>
      </c>
      <c r="H133" s="33">
        <f t="shared" ref="H133:H135" si="18">SUM(H134)</f>
        <v>0</v>
      </c>
      <c r="I133" s="15">
        <f t="shared" si="11"/>
        <v>0</v>
      </c>
    </row>
    <row r="134" spans="1:9" ht="25.5" x14ac:dyDescent="0.2">
      <c r="A134" s="6" t="s">
        <v>167</v>
      </c>
      <c r="B134" s="56" t="s">
        <v>246</v>
      </c>
      <c r="C134" s="3" t="s">
        <v>23</v>
      </c>
      <c r="D134" s="3" t="s">
        <v>14</v>
      </c>
      <c r="E134" s="25" t="s">
        <v>168</v>
      </c>
      <c r="F134" s="25" t="s">
        <v>1</v>
      </c>
      <c r="G134" s="21">
        <f>SUM(G135)</f>
        <v>50</v>
      </c>
      <c r="H134" s="21">
        <f t="shared" si="18"/>
        <v>0</v>
      </c>
      <c r="I134" s="15">
        <f t="shared" si="11"/>
        <v>0</v>
      </c>
    </row>
    <row r="135" spans="1:9" ht="38.25" x14ac:dyDescent="0.2">
      <c r="A135" s="14" t="s">
        <v>94</v>
      </c>
      <c r="B135" s="56" t="s">
        <v>246</v>
      </c>
      <c r="C135" s="3" t="s">
        <v>23</v>
      </c>
      <c r="D135" s="3" t="s">
        <v>14</v>
      </c>
      <c r="E135" s="25" t="s">
        <v>168</v>
      </c>
      <c r="F135" s="25" t="s">
        <v>39</v>
      </c>
      <c r="G135" s="21">
        <f>SUM(G136)</f>
        <v>50</v>
      </c>
      <c r="H135" s="21">
        <f t="shared" si="18"/>
        <v>0</v>
      </c>
      <c r="I135" s="15">
        <f t="shared" si="11"/>
        <v>0</v>
      </c>
    </row>
    <row r="136" spans="1:9" ht="38.25" x14ac:dyDescent="0.2">
      <c r="A136" s="14" t="s">
        <v>92</v>
      </c>
      <c r="B136" s="56" t="s">
        <v>246</v>
      </c>
      <c r="C136" s="3" t="s">
        <v>23</v>
      </c>
      <c r="D136" s="3" t="s">
        <v>14</v>
      </c>
      <c r="E136" s="25" t="s">
        <v>168</v>
      </c>
      <c r="F136" s="25" t="s">
        <v>33</v>
      </c>
      <c r="G136" s="22">
        <v>50</v>
      </c>
      <c r="H136" s="22">
        <v>0</v>
      </c>
      <c r="I136" s="15">
        <f t="shared" si="11"/>
        <v>0</v>
      </c>
    </row>
    <row r="137" spans="1:9" ht="51" x14ac:dyDescent="0.2">
      <c r="A137" s="14" t="s">
        <v>207</v>
      </c>
      <c r="B137" s="54" t="s">
        <v>246</v>
      </c>
      <c r="C137" s="10" t="s">
        <v>23</v>
      </c>
      <c r="D137" s="10" t="s">
        <v>14</v>
      </c>
      <c r="E137" s="35" t="s">
        <v>174</v>
      </c>
      <c r="F137" s="10" t="s">
        <v>1</v>
      </c>
      <c r="G137" s="33">
        <f>SUM(G138)</f>
        <v>15</v>
      </c>
      <c r="H137" s="33">
        <f t="shared" ref="H137:H141" si="19">SUM(H138)</f>
        <v>0</v>
      </c>
      <c r="I137" s="15">
        <f t="shared" si="11"/>
        <v>0</v>
      </c>
    </row>
    <row r="138" spans="1:9" ht="25.5" x14ac:dyDescent="0.2">
      <c r="A138" s="30" t="s">
        <v>169</v>
      </c>
      <c r="B138" s="56" t="s">
        <v>246</v>
      </c>
      <c r="C138" s="3" t="s">
        <v>23</v>
      </c>
      <c r="D138" s="3" t="s">
        <v>14</v>
      </c>
      <c r="E138" s="29" t="s">
        <v>175</v>
      </c>
      <c r="F138" s="3" t="s">
        <v>1</v>
      </c>
      <c r="G138" s="31">
        <f>SUM(G139)</f>
        <v>15</v>
      </c>
      <c r="H138" s="31">
        <f t="shared" si="19"/>
        <v>0</v>
      </c>
      <c r="I138" s="15">
        <f t="shared" si="11"/>
        <v>0</v>
      </c>
    </row>
    <row r="139" spans="1:9" ht="38.25" x14ac:dyDescent="0.2">
      <c r="A139" s="30" t="s">
        <v>170</v>
      </c>
      <c r="B139" s="56" t="s">
        <v>246</v>
      </c>
      <c r="C139" s="3" t="s">
        <v>23</v>
      </c>
      <c r="D139" s="3" t="s">
        <v>14</v>
      </c>
      <c r="E139" s="29" t="s">
        <v>187</v>
      </c>
      <c r="F139" s="3" t="s">
        <v>1</v>
      </c>
      <c r="G139" s="31">
        <f>SUM(G140)</f>
        <v>15</v>
      </c>
      <c r="H139" s="31">
        <f t="shared" si="19"/>
        <v>0</v>
      </c>
      <c r="I139" s="15">
        <f t="shared" si="11"/>
        <v>0</v>
      </c>
    </row>
    <row r="140" spans="1:9" ht="38.25" x14ac:dyDescent="0.2">
      <c r="A140" s="30" t="s">
        <v>128</v>
      </c>
      <c r="B140" s="56" t="s">
        <v>246</v>
      </c>
      <c r="C140" s="3" t="s">
        <v>23</v>
      </c>
      <c r="D140" s="3" t="s">
        <v>14</v>
      </c>
      <c r="E140" s="29" t="s">
        <v>187</v>
      </c>
      <c r="F140" s="3" t="s">
        <v>113</v>
      </c>
      <c r="G140" s="31">
        <f>SUM(G141)</f>
        <v>15</v>
      </c>
      <c r="H140" s="31">
        <f t="shared" si="19"/>
        <v>0</v>
      </c>
      <c r="I140" s="15">
        <f t="shared" si="11"/>
        <v>0</v>
      </c>
    </row>
    <row r="141" spans="1:9" ht="76.5" x14ac:dyDescent="0.2">
      <c r="A141" s="30" t="s">
        <v>171</v>
      </c>
      <c r="B141" s="56" t="s">
        <v>246</v>
      </c>
      <c r="C141" s="3" t="s">
        <v>23</v>
      </c>
      <c r="D141" s="3" t="s">
        <v>14</v>
      </c>
      <c r="E141" s="29" t="s">
        <v>187</v>
      </c>
      <c r="F141" s="3" t="s">
        <v>173</v>
      </c>
      <c r="G141" s="31">
        <f>SUM(G142)</f>
        <v>15</v>
      </c>
      <c r="H141" s="31">
        <f t="shared" si="19"/>
        <v>0</v>
      </c>
      <c r="I141" s="15">
        <f t="shared" si="11"/>
        <v>0</v>
      </c>
    </row>
    <row r="142" spans="1:9" ht="51" x14ac:dyDescent="0.2">
      <c r="A142" s="30" t="s">
        <v>172</v>
      </c>
      <c r="B142" s="56" t="s">
        <v>246</v>
      </c>
      <c r="C142" s="3" t="s">
        <v>23</v>
      </c>
      <c r="D142" s="3" t="s">
        <v>14</v>
      </c>
      <c r="E142" s="29" t="s">
        <v>187</v>
      </c>
      <c r="F142" s="3" t="s">
        <v>215</v>
      </c>
      <c r="G142" s="32">
        <v>15</v>
      </c>
      <c r="H142" s="32">
        <v>0</v>
      </c>
      <c r="I142" s="15">
        <f t="shared" si="11"/>
        <v>0</v>
      </c>
    </row>
    <row r="143" spans="1:9" ht="63.75" x14ac:dyDescent="0.2">
      <c r="A143" s="30" t="s">
        <v>68</v>
      </c>
      <c r="B143" s="54" t="s">
        <v>246</v>
      </c>
      <c r="C143" s="10" t="s">
        <v>23</v>
      </c>
      <c r="D143" s="10" t="s">
        <v>14</v>
      </c>
      <c r="E143" s="10" t="s">
        <v>78</v>
      </c>
      <c r="F143" s="10" t="s">
        <v>1</v>
      </c>
      <c r="G143" s="33">
        <f>SUM(G144)</f>
        <v>65</v>
      </c>
      <c r="H143" s="33">
        <f>SUM(H144)</f>
        <v>22.4</v>
      </c>
      <c r="I143" s="15">
        <f t="shared" ref="I143:I194" si="20">H143/G143*100</f>
        <v>34.46153846153846</v>
      </c>
    </row>
    <row r="144" spans="1:9" ht="51" x14ac:dyDescent="0.2">
      <c r="A144" s="30" t="s">
        <v>46</v>
      </c>
      <c r="B144" s="56" t="s">
        <v>246</v>
      </c>
      <c r="C144" s="3" t="s">
        <v>23</v>
      </c>
      <c r="D144" s="3" t="s">
        <v>14</v>
      </c>
      <c r="E144" s="3" t="s">
        <v>79</v>
      </c>
      <c r="F144" s="3" t="s">
        <v>1</v>
      </c>
      <c r="G144" s="31">
        <f>SUM(G145,G148)</f>
        <v>65</v>
      </c>
      <c r="H144" s="31">
        <f>SUM(H145,H148)</f>
        <v>22.4</v>
      </c>
      <c r="I144" s="15">
        <f t="shared" si="20"/>
        <v>34.46153846153846</v>
      </c>
    </row>
    <row r="145" spans="1:9" x14ac:dyDescent="0.2">
      <c r="A145" s="4" t="s">
        <v>26</v>
      </c>
      <c r="B145" s="56" t="s">
        <v>246</v>
      </c>
      <c r="C145" s="3" t="s">
        <v>23</v>
      </c>
      <c r="D145" s="3" t="s">
        <v>14</v>
      </c>
      <c r="E145" s="3" t="s">
        <v>89</v>
      </c>
      <c r="F145" s="3" t="s">
        <v>1</v>
      </c>
      <c r="G145" s="31">
        <f t="shared" ref="G145:H146" si="21">SUM(G146)</f>
        <v>55</v>
      </c>
      <c r="H145" s="31">
        <f t="shared" si="21"/>
        <v>22.4</v>
      </c>
      <c r="I145" s="15">
        <f t="shared" si="20"/>
        <v>40.72727272727272</v>
      </c>
    </row>
    <row r="146" spans="1:9" ht="38.25" x14ac:dyDescent="0.2">
      <c r="A146" s="30" t="s">
        <v>42</v>
      </c>
      <c r="B146" s="56" t="s">
        <v>246</v>
      </c>
      <c r="C146" s="29" t="s">
        <v>23</v>
      </c>
      <c r="D146" s="29" t="s">
        <v>14</v>
      </c>
      <c r="E146" s="3" t="s">
        <v>89</v>
      </c>
      <c r="F146" s="3" t="s">
        <v>39</v>
      </c>
      <c r="G146" s="31">
        <f t="shared" si="21"/>
        <v>55</v>
      </c>
      <c r="H146" s="31">
        <f t="shared" si="21"/>
        <v>22.4</v>
      </c>
      <c r="I146" s="15">
        <f t="shared" si="20"/>
        <v>40.72727272727272</v>
      </c>
    </row>
    <row r="147" spans="1:9" ht="38.25" x14ac:dyDescent="0.2">
      <c r="A147" s="30" t="s">
        <v>74</v>
      </c>
      <c r="B147" s="56" t="s">
        <v>246</v>
      </c>
      <c r="C147" s="29" t="s">
        <v>23</v>
      </c>
      <c r="D147" s="29" t="s">
        <v>14</v>
      </c>
      <c r="E147" s="3" t="s">
        <v>89</v>
      </c>
      <c r="F147" s="29" t="s">
        <v>33</v>
      </c>
      <c r="G147" s="32">
        <v>55</v>
      </c>
      <c r="H147" s="32">
        <v>22.4</v>
      </c>
      <c r="I147" s="15">
        <f t="shared" si="20"/>
        <v>40.72727272727272</v>
      </c>
    </row>
    <row r="148" spans="1:9" x14ac:dyDescent="0.2">
      <c r="A148" s="34" t="s">
        <v>72</v>
      </c>
      <c r="B148" s="54" t="s">
        <v>246</v>
      </c>
      <c r="C148" s="35" t="s">
        <v>23</v>
      </c>
      <c r="D148" s="35" t="s">
        <v>14</v>
      </c>
      <c r="E148" s="10" t="s">
        <v>90</v>
      </c>
      <c r="F148" s="35" t="s">
        <v>1</v>
      </c>
      <c r="G148" s="33">
        <f t="shared" ref="G148:H149" si="22">SUM(G149)</f>
        <v>10</v>
      </c>
      <c r="H148" s="33">
        <f t="shared" si="22"/>
        <v>0</v>
      </c>
      <c r="I148" s="15">
        <f t="shared" si="20"/>
        <v>0</v>
      </c>
    </row>
    <row r="149" spans="1:9" ht="38.25" x14ac:dyDescent="0.2">
      <c r="A149" s="30" t="s">
        <v>91</v>
      </c>
      <c r="B149" s="56" t="s">
        <v>246</v>
      </c>
      <c r="C149" s="29" t="s">
        <v>23</v>
      </c>
      <c r="D149" s="29" t="s">
        <v>14</v>
      </c>
      <c r="E149" s="3" t="s">
        <v>90</v>
      </c>
      <c r="F149" s="3" t="s">
        <v>39</v>
      </c>
      <c r="G149" s="31">
        <f t="shared" si="22"/>
        <v>10</v>
      </c>
      <c r="H149" s="31">
        <f t="shared" si="22"/>
        <v>0</v>
      </c>
      <c r="I149" s="15">
        <f t="shared" si="20"/>
        <v>0</v>
      </c>
    </row>
    <row r="150" spans="1:9" ht="38.25" x14ac:dyDescent="0.2">
      <c r="A150" s="30" t="s">
        <v>74</v>
      </c>
      <c r="B150" s="56" t="s">
        <v>246</v>
      </c>
      <c r="C150" s="29" t="s">
        <v>23</v>
      </c>
      <c r="D150" s="29" t="s">
        <v>14</v>
      </c>
      <c r="E150" s="3" t="s">
        <v>90</v>
      </c>
      <c r="F150" s="29" t="s">
        <v>33</v>
      </c>
      <c r="G150" s="32">
        <v>10</v>
      </c>
      <c r="H150" s="32">
        <v>0</v>
      </c>
      <c r="I150" s="15">
        <f t="shared" si="20"/>
        <v>0</v>
      </c>
    </row>
    <row r="151" spans="1:9" ht="12.75" hidden="1" customHeight="1" x14ac:dyDescent="0.2">
      <c r="A151" s="34" t="s">
        <v>70</v>
      </c>
      <c r="B151" s="54" t="s">
        <v>246</v>
      </c>
      <c r="C151" s="35" t="s">
        <v>71</v>
      </c>
      <c r="D151" s="35" t="s">
        <v>23</v>
      </c>
      <c r="E151" s="35" t="s">
        <v>77</v>
      </c>
      <c r="F151" s="35" t="s">
        <v>1</v>
      </c>
      <c r="G151" s="33">
        <f t="shared" ref="G151:H152" si="23">SUM(G152)</f>
        <v>0</v>
      </c>
      <c r="H151" s="33">
        <f t="shared" si="23"/>
        <v>0</v>
      </c>
      <c r="I151" s="15" t="e">
        <f t="shared" si="20"/>
        <v>#DIV/0!</v>
      </c>
    </row>
    <row r="152" spans="1:9" ht="38.25" hidden="1" customHeight="1" x14ac:dyDescent="0.2">
      <c r="A152" s="30" t="s">
        <v>42</v>
      </c>
      <c r="B152" s="54" t="s">
        <v>246</v>
      </c>
      <c r="C152" s="29" t="s">
        <v>71</v>
      </c>
      <c r="D152" s="29" t="s">
        <v>23</v>
      </c>
      <c r="E152" s="3" t="s">
        <v>93</v>
      </c>
      <c r="F152" s="29" t="s">
        <v>39</v>
      </c>
      <c r="G152" s="31">
        <f t="shared" si="23"/>
        <v>0</v>
      </c>
      <c r="H152" s="31">
        <f t="shared" si="23"/>
        <v>0</v>
      </c>
      <c r="I152" s="15" t="e">
        <f t="shared" si="20"/>
        <v>#DIV/0!</v>
      </c>
    </row>
    <row r="153" spans="1:9" ht="38.25" hidden="1" customHeight="1" x14ac:dyDescent="0.2">
      <c r="A153" s="30" t="s">
        <v>36</v>
      </c>
      <c r="B153" s="54" t="s">
        <v>246</v>
      </c>
      <c r="C153" s="29" t="s">
        <v>71</v>
      </c>
      <c r="D153" s="29" t="s">
        <v>23</v>
      </c>
      <c r="E153" s="3" t="s">
        <v>93</v>
      </c>
      <c r="F153" s="29" t="s">
        <v>33</v>
      </c>
      <c r="G153" s="32">
        <v>0</v>
      </c>
      <c r="H153" s="32">
        <v>0</v>
      </c>
      <c r="I153" s="15" t="e">
        <f t="shared" si="20"/>
        <v>#DIV/0!</v>
      </c>
    </row>
    <row r="154" spans="1:9" x14ac:dyDescent="0.2">
      <c r="A154" s="34" t="s">
        <v>109</v>
      </c>
      <c r="B154" s="54" t="s">
        <v>246</v>
      </c>
      <c r="C154" s="35" t="s">
        <v>110</v>
      </c>
      <c r="D154" s="35" t="s">
        <v>28</v>
      </c>
      <c r="E154" s="10" t="s">
        <v>77</v>
      </c>
      <c r="F154" s="35" t="s">
        <v>1</v>
      </c>
      <c r="G154" s="33">
        <f t="shared" ref="G154:H160" si="24">SUM(G155)</f>
        <v>10</v>
      </c>
      <c r="H154" s="33">
        <f t="shared" si="24"/>
        <v>0</v>
      </c>
      <c r="I154" s="15">
        <f t="shared" si="20"/>
        <v>0</v>
      </c>
    </row>
    <row r="155" spans="1:9" ht="63.75" x14ac:dyDescent="0.2">
      <c r="A155" s="30" t="s">
        <v>108</v>
      </c>
      <c r="B155" s="56" t="s">
        <v>246</v>
      </c>
      <c r="C155" s="3" t="s">
        <v>110</v>
      </c>
      <c r="D155" s="3" t="s">
        <v>23</v>
      </c>
      <c r="E155" s="29" t="s">
        <v>153</v>
      </c>
      <c r="F155" s="29" t="s">
        <v>1</v>
      </c>
      <c r="G155" s="31">
        <f t="shared" si="24"/>
        <v>10</v>
      </c>
      <c r="H155" s="31">
        <f t="shared" si="24"/>
        <v>0</v>
      </c>
      <c r="I155" s="15">
        <f t="shared" si="20"/>
        <v>0</v>
      </c>
    </row>
    <row r="156" spans="1:9" ht="38.25" x14ac:dyDescent="0.2">
      <c r="A156" s="30" t="s">
        <v>208</v>
      </c>
      <c r="B156" s="56" t="s">
        <v>246</v>
      </c>
      <c r="C156" s="29" t="s">
        <v>110</v>
      </c>
      <c r="D156" s="29" t="s">
        <v>23</v>
      </c>
      <c r="E156" s="3" t="s">
        <v>178</v>
      </c>
      <c r="F156" s="29" t="s">
        <v>1</v>
      </c>
      <c r="G156" s="31">
        <f t="shared" si="24"/>
        <v>10</v>
      </c>
      <c r="H156" s="31">
        <f t="shared" si="24"/>
        <v>0</v>
      </c>
      <c r="I156" s="15">
        <f t="shared" si="20"/>
        <v>0</v>
      </c>
    </row>
    <row r="157" spans="1:9" ht="25.5" x14ac:dyDescent="0.2">
      <c r="A157" s="30" t="s">
        <v>176</v>
      </c>
      <c r="B157" s="56" t="s">
        <v>246</v>
      </c>
      <c r="C157" s="29" t="s">
        <v>110</v>
      </c>
      <c r="D157" s="29" t="s">
        <v>23</v>
      </c>
      <c r="E157" s="3" t="s">
        <v>179</v>
      </c>
      <c r="F157" s="29" t="s">
        <v>1</v>
      </c>
      <c r="G157" s="31">
        <f t="shared" si="24"/>
        <v>10</v>
      </c>
      <c r="H157" s="31">
        <f t="shared" si="24"/>
        <v>0</v>
      </c>
      <c r="I157" s="15">
        <f t="shared" si="20"/>
        <v>0</v>
      </c>
    </row>
    <row r="158" spans="1:9" ht="38.25" x14ac:dyDescent="0.2">
      <c r="A158" s="30" t="s">
        <v>177</v>
      </c>
      <c r="B158" s="56" t="s">
        <v>246</v>
      </c>
      <c r="C158" s="29" t="s">
        <v>110</v>
      </c>
      <c r="D158" s="29" t="s">
        <v>23</v>
      </c>
      <c r="E158" s="3" t="s">
        <v>180</v>
      </c>
      <c r="F158" s="29" t="s">
        <v>1</v>
      </c>
      <c r="G158" s="31">
        <f t="shared" si="24"/>
        <v>10</v>
      </c>
      <c r="H158" s="31">
        <f t="shared" si="24"/>
        <v>0</v>
      </c>
      <c r="I158" s="15">
        <f t="shared" si="20"/>
        <v>0</v>
      </c>
    </row>
    <row r="159" spans="1:9" ht="114.75" x14ac:dyDescent="0.2">
      <c r="A159" s="17" t="s">
        <v>111</v>
      </c>
      <c r="B159" s="56" t="s">
        <v>246</v>
      </c>
      <c r="C159" s="29" t="s">
        <v>110</v>
      </c>
      <c r="D159" s="29" t="s">
        <v>23</v>
      </c>
      <c r="E159" s="3" t="s">
        <v>180</v>
      </c>
      <c r="F159" s="29" t="s">
        <v>1</v>
      </c>
      <c r="G159" s="32">
        <v>10</v>
      </c>
      <c r="H159" s="31">
        <f t="shared" si="24"/>
        <v>0</v>
      </c>
      <c r="I159" s="15">
        <f t="shared" si="20"/>
        <v>0</v>
      </c>
    </row>
    <row r="160" spans="1:9" ht="38.25" x14ac:dyDescent="0.2">
      <c r="A160" s="30" t="s">
        <v>42</v>
      </c>
      <c r="B160" s="56" t="s">
        <v>246</v>
      </c>
      <c r="C160" s="29" t="s">
        <v>110</v>
      </c>
      <c r="D160" s="29" t="s">
        <v>23</v>
      </c>
      <c r="E160" s="3" t="s">
        <v>180</v>
      </c>
      <c r="F160" s="29" t="s">
        <v>39</v>
      </c>
      <c r="G160" s="31">
        <f t="shared" si="24"/>
        <v>10</v>
      </c>
      <c r="H160" s="31">
        <f t="shared" si="24"/>
        <v>0</v>
      </c>
      <c r="I160" s="15">
        <f t="shared" si="20"/>
        <v>0</v>
      </c>
    </row>
    <row r="161" spans="1:9" ht="38.25" x14ac:dyDescent="0.2">
      <c r="A161" s="30" t="s">
        <v>36</v>
      </c>
      <c r="B161" s="56" t="s">
        <v>246</v>
      </c>
      <c r="C161" s="29" t="s">
        <v>110</v>
      </c>
      <c r="D161" s="29" t="s">
        <v>23</v>
      </c>
      <c r="E161" s="3" t="s">
        <v>180</v>
      </c>
      <c r="F161" s="29" t="s">
        <v>33</v>
      </c>
      <c r="G161" s="32">
        <v>10</v>
      </c>
      <c r="H161" s="32">
        <v>0</v>
      </c>
      <c r="I161" s="15">
        <f t="shared" si="20"/>
        <v>0</v>
      </c>
    </row>
    <row r="162" spans="1:9" x14ac:dyDescent="0.2">
      <c r="A162" s="34" t="s">
        <v>31</v>
      </c>
      <c r="B162" s="54" t="s">
        <v>246</v>
      </c>
      <c r="C162" s="35" t="s">
        <v>0</v>
      </c>
      <c r="D162" s="35" t="s">
        <v>28</v>
      </c>
      <c r="E162" s="35" t="s">
        <v>77</v>
      </c>
      <c r="F162" s="35" t="s">
        <v>1</v>
      </c>
      <c r="G162" s="33">
        <f>SUM(G163)</f>
        <v>4617.0929999999998</v>
      </c>
      <c r="H162" s="33">
        <f t="shared" ref="H162:H164" si="25">SUM(H163)</f>
        <v>2193.6</v>
      </c>
      <c r="I162" s="15">
        <f t="shared" si="20"/>
        <v>47.510414020250401</v>
      </c>
    </row>
    <row r="163" spans="1:9" x14ac:dyDescent="0.2">
      <c r="A163" s="30" t="s">
        <v>27</v>
      </c>
      <c r="B163" s="54" t="s">
        <v>246</v>
      </c>
      <c r="C163" s="35" t="s">
        <v>0</v>
      </c>
      <c r="D163" s="35" t="s">
        <v>12</v>
      </c>
      <c r="E163" s="35" t="s">
        <v>77</v>
      </c>
      <c r="F163" s="35" t="s">
        <v>1</v>
      </c>
      <c r="G163" s="33">
        <f>SUM(G164,G174)</f>
        <v>4617.0929999999998</v>
      </c>
      <c r="H163" s="33">
        <f>SUM(H164,H174)</f>
        <v>2193.6</v>
      </c>
      <c r="I163" s="15">
        <f t="shared" si="20"/>
        <v>47.510414020250401</v>
      </c>
    </row>
    <row r="164" spans="1:9" ht="25.5" x14ac:dyDescent="0.2">
      <c r="A164" s="30" t="s">
        <v>203</v>
      </c>
      <c r="B164" s="54" t="s">
        <v>246</v>
      </c>
      <c r="C164" s="35" t="s">
        <v>0</v>
      </c>
      <c r="D164" s="35" t="s">
        <v>12</v>
      </c>
      <c r="E164" s="35" t="s">
        <v>129</v>
      </c>
      <c r="F164" s="35" t="s">
        <v>1</v>
      </c>
      <c r="G164" s="33">
        <f>SUM(G165)</f>
        <v>3030</v>
      </c>
      <c r="H164" s="33">
        <f t="shared" si="25"/>
        <v>1500</v>
      </c>
      <c r="I164" s="15">
        <f t="shared" si="20"/>
        <v>49.504950495049506</v>
      </c>
    </row>
    <row r="165" spans="1:9" ht="51" x14ac:dyDescent="0.2">
      <c r="A165" s="30" t="s">
        <v>185</v>
      </c>
      <c r="B165" s="56" t="s">
        <v>246</v>
      </c>
      <c r="C165" s="29" t="s">
        <v>0</v>
      </c>
      <c r="D165" s="29" t="s">
        <v>12</v>
      </c>
      <c r="E165" s="29" t="s">
        <v>130</v>
      </c>
      <c r="F165" s="29" t="s">
        <v>1</v>
      </c>
      <c r="G165" s="31">
        <f>SUM(G166,G170)</f>
        <v>3030</v>
      </c>
      <c r="H165" s="31">
        <f>SUM(H166,H170)</f>
        <v>1500</v>
      </c>
      <c r="I165" s="15">
        <f t="shared" si="20"/>
        <v>49.504950495049506</v>
      </c>
    </row>
    <row r="166" spans="1:9" ht="38.25" x14ac:dyDescent="0.2">
      <c r="A166" s="30" t="s">
        <v>184</v>
      </c>
      <c r="B166" s="56" t="s">
        <v>246</v>
      </c>
      <c r="C166" s="29" t="s">
        <v>0</v>
      </c>
      <c r="D166" s="29" t="s">
        <v>12</v>
      </c>
      <c r="E166" s="29" t="s">
        <v>131</v>
      </c>
      <c r="F166" s="29" t="s">
        <v>1</v>
      </c>
      <c r="G166" s="31">
        <f>SUM(G167)</f>
        <v>3000</v>
      </c>
      <c r="H166" s="31">
        <f t="shared" ref="H166:H168" si="26">SUM(H167)</f>
        <v>1500</v>
      </c>
      <c r="I166" s="15">
        <f t="shared" si="20"/>
        <v>50</v>
      </c>
    </row>
    <row r="167" spans="1:9" ht="38.25" x14ac:dyDescent="0.2">
      <c r="A167" s="30" t="s">
        <v>128</v>
      </c>
      <c r="B167" s="56" t="s">
        <v>246</v>
      </c>
      <c r="C167" s="29" t="s">
        <v>0</v>
      </c>
      <c r="D167" s="29" t="s">
        <v>12</v>
      </c>
      <c r="E167" s="29" t="s">
        <v>131</v>
      </c>
      <c r="F167" s="29" t="s">
        <v>113</v>
      </c>
      <c r="G167" s="31">
        <f>SUM(G168)</f>
        <v>3000</v>
      </c>
      <c r="H167" s="31">
        <f t="shared" si="26"/>
        <v>1500</v>
      </c>
      <c r="I167" s="15">
        <f t="shared" si="20"/>
        <v>50</v>
      </c>
    </row>
    <row r="168" spans="1:9" x14ac:dyDescent="0.2">
      <c r="A168" s="30" t="s">
        <v>45</v>
      </c>
      <c r="B168" s="56" t="s">
        <v>246</v>
      </c>
      <c r="C168" s="29" t="s">
        <v>0</v>
      </c>
      <c r="D168" s="29" t="s">
        <v>12</v>
      </c>
      <c r="E168" s="29" t="s">
        <v>131</v>
      </c>
      <c r="F168" s="29" t="s">
        <v>44</v>
      </c>
      <c r="G168" s="31">
        <f>SUM(G169)</f>
        <v>3000</v>
      </c>
      <c r="H168" s="31">
        <f t="shared" si="26"/>
        <v>1500</v>
      </c>
      <c r="I168" s="15">
        <f t="shared" si="20"/>
        <v>50</v>
      </c>
    </row>
    <row r="169" spans="1:9" ht="76.5" x14ac:dyDescent="0.2">
      <c r="A169" s="30" t="s">
        <v>69</v>
      </c>
      <c r="B169" s="56" t="s">
        <v>246</v>
      </c>
      <c r="C169" s="29" t="s">
        <v>0</v>
      </c>
      <c r="D169" s="29" t="s">
        <v>12</v>
      </c>
      <c r="E169" s="29" t="s">
        <v>131</v>
      </c>
      <c r="F169" s="29" t="s">
        <v>34</v>
      </c>
      <c r="G169" s="32">
        <v>3000</v>
      </c>
      <c r="H169" s="32">
        <v>1500</v>
      </c>
      <c r="I169" s="15">
        <f t="shared" si="20"/>
        <v>50</v>
      </c>
    </row>
    <row r="170" spans="1:9" ht="38.25" x14ac:dyDescent="0.2">
      <c r="A170" s="30" t="s">
        <v>112</v>
      </c>
      <c r="B170" s="56" t="s">
        <v>246</v>
      </c>
      <c r="C170" s="29" t="s">
        <v>0</v>
      </c>
      <c r="D170" s="29" t="s">
        <v>12</v>
      </c>
      <c r="E170" s="29" t="s">
        <v>131</v>
      </c>
      <c r="F170" s="29" t="s">
        <v>1</v>
      </c>
      <c r="G170" s="31">
        <f>SUM(G171)</f>
        <v>30</v>
      </c>
      <c r="H170" s="31">
        <f t="shared" ref="H170:H172" si="27">SUM(H171)</f>
        <v>0</v>
      </c>
      <c r="I170" s="15">
        <f t="shared" si="20"/>
        <v>0</v>
      </c>
    </row>
    <row r="171" spans="1:9" ht="38.25" x14ac:dyDescent="0.2">
      <c r="A171" s="30" t="s">
        <v>112</v>
      </c>
      <c r="B171" s="56" t="s">
        <v>246</v>
      </c>
      <c r="C171" s="29" t="s">
        <v>0</v>
      </c>
      <c r="D171" s="29" t="s">
        <v>12</v>
      </c>
      <c r="E171" s="29" t="s">
        <v>131</v>
      </c>
      <c r="F171" s="29" t="s">
        <v>113</v>
      </c>
      <c r="G171" s="31">
        <f>SUM(G172)</f>
        <v>30</v>
      </c>
      <c r="H171" s="31">
        <f t="shared" si="27"/>
        <v>0</v>
      </c>
      <c r="I171" s="15">
        <f t="shared" si="20"/>
        <v>0</v>
      </c>
    </row>
    <row r="172" spans="1:9" x14ac:dyDescent="0.2">
      <c r="A172" s="30" t="s">
        <v>45</v>
      </c>
      <c r="B172" s="56" t="s">
        <v>246</v>
      </c>
      <c r="C172" s="29" t="s">
        <v>0</v>
      </c>
      <c r="D172" s="29" t="s">
        <v>12</v>
      </c>
      <c r="E172" s="29" t="s">
        <v>131</v>
      </c>
      <c r="F172" s="29" t="s">
        <v>44</v>
      </c>
      <c r="G172" s="31">
        <f>SUM(G173)</f>
        <v>30</v>
      </c>
      <c r="H172" s="31">
        <f t="shared" si="27"/>
        <v>0</v>
      </c>
      <c r="I172" s="15">
        <f t="shared" si="20"/>
        <v>0</v>
      </c>
    </row>
    <row r="173" spans="1:9" ht="63.75" x14ac:dyDescent="0.2">
      <c r="A173" s="30" t="s">
        <v>198</v>
      </c>
      <c r="B173" s="56" t="s">
        <v>246</v>
      </c>
      <c r="C173" s="29" t="s">
        <v>0</v>
      </c>
      <c r="D173" s="29" t="s">
        <v>12</v>
      </c>
      <c r="E173" s="29" t="s">
        <v>131</v>
      </c>
      <c r="F173" s="29" t="s">
        <v>115</v>
      </c>
      <c r="G173" s="32">
        <v>30</v>
      </c>
      <c r="H173" s="32">
        <v>0</v>
      </c>
      <c r="I173" s="15">
        <f>H173/G173*100</f>
        <v>0</v>
      </c>
    </row>
    <row r="174" spans="1:9" ht="102" x14ac:dyDescent="0.2">
      <c r="A174" s="44" t="s">
        <v>232</v>
      </c>
      <c r="B174" s="54" t="s">
        <v>246</v>
      </c>
      <c r="C174" s="35" t="s">
        <v>0</v>
      </c>
      <c r="D174" s="35" t="s">
        <v>12</v>
      </c>
      <c r="E174" s="35" t="s">
        <v>222</v>
      </c>
      <c r="F174" s="35" t="s">
        <v>1</v>
      </c>
      <c r="G174" s="33">
        <f t="shared" ref="G174:H176" si="28">SUM(G175)</f>
        <v>1587.0930000000001</v>
      </c>
      <c r="H174" s="33">
        <f t="shared" si="28"/>
        <v>693.6</v>
      </c>
      <c r="I174" s="15">
        <f t="shared" si="20"/>
        <v>43.702542951169207</v>
      </c>
    </row>
    <row r="175" spans="1:9" ht="38.25" x14ac:dyDescent="0.2">
      <c r="A175" s="44" t="s">
        <v>220</v>
      </c>
      <c r="B175" s="56" t="s">
        <v>246</v>
      </c>
      <c r="C175" s="29" t="s">
        <v>0</v>
      </c>
      <c r="D175" s="29" t="s">
        <v>12</v>
      </c>
      <c r="E175" s="29" t="s">
        <v>222</v>
      </c>
      <c r="F175" s="29" t="s">
        <v>1</v>
      </c>
      <c r="G175" s="31">
        <f t="shared" si="28"/>
        <v>1587.0930000000001</v>
      </c>
      <c r="H175" s="31">
        <f t="shared" si="28"/>
        <v>693.6</v>
      </c>
      <c r="I175" s="15">
        <f t="shared" si="20"/>
        <v>43.702542951169207</v>
      </c>
    </row>
    <row r="176" spans="1:9" ht="38.25" x14ac:dyDescent="0.2">
      <c r="A176" s="44" t="s">
        <v>94</v>
      </c>
      <c r="B176" s="56" t="s">
        <v>246</v>
      </c>
      <c r="C176" s="29" t="s">
        <v>0</v>
      </c>
      <c r="D176" s="29" t="s">
        <v>12</v>
      </c>
      <c r="E176" s="29" t="s">
        <v>222</v>
      </c>
      <c r="F176" s="29" t="s">
        <v>39</v>
      </c>
      <c r="G176" s="31">
        <f t="shared" si="28"/>
        <v>1587.0930000000001</v>
      </c>
      <c r="H176" s="31">
        <f t="shared" si="28"/>
        <v>693.6</v>
      </c>
      <c r="I176" s="15">
        <f t="shared" si="20"/>
        <v>43.702542951169207</v>
      </c>
    </row>
    <row r="177" spans="1:9" ht="38.25" x14ac:dyDescent="0.2">
      <c r="A177" s="44" t="s">
        <v>221</v>
      </c>
      <c r="B177" s="56" t="s">
        <v>246</v>
      </c>
      <c r="C177" s="29" t="s">
        <v>0</v>
      </c>
      <c r="D177" s="29" t="s">
        <v>12</v>
      </c>
      <c r="E177" s="29" t="s">
        <v>222</v>
      </c>
      <c r="F177" s="29" t="s">
        <v>223</v>
      </c>
      <c r="G177" s="32">
        <v>1587.0930000000001</v>
      </c>
      <c r="H177" s="32">
        <v>693.6</v>
      </c>
      <c r="I177" s="15">
        <f t="shared" si="20"/>
        <v>43.702542951169207</v>
      </c>
    </row>
    <row r="178" spans="1:9" x14ac:dyDescent="0.2">
      <c r="A178" s="34" t="s">
        <v>58</v>
      </c>
      <c r="B178" s="54" t="s">
        <v>246</v>
      </c>
      <c r="C178" s="35" t="s">
        <v>59</v>
      </c>
      <c r="D178" s="35" t="s">
        <v>12</v>
      </c>
      <c r="E178" s="35" t="s">
        <v>77</v>
      </c>
      <c r="F178" s="35" t="s">
        <v>1</v>
      </c>
      <c r="G178" s="33">
        <f>SUM(G179,G186)</f>
        <v>447</v>
      </c>
      <c r="H178" s="33">
        <f>SUM(H179,H186)</f>
        <v>152.89999999999998</v>
      </c>
      <c r="I178" s="15">
        <f t="shared" si="20"/>
        <v>34.205816554809836</v>
      </c>
    </row>
    <row r="179" spans="1:9" x14ac:dyDescent="0.2">
      <c r="A179" s="34" t="s">
        <v>190</v>
      </c>
      <c r="B179" s="54" t="s">
        <v>246</v>
      </c>
      <c r="C179" s="35" t="s">
        <v>59</v>
      </c>
      <c r="D179" s="35" t="s">
        <v>12</v>
      </c>
      <c r="E179" s="35" t="s">
        <v>77</v>
      </c>
      <c r="F179" s="35" t="s">
        <v>1</v>
      </c>
      <c r="G179" s="33">
        <f t="shared" ref="G179:H184" si="29">SUM(G180)</f>
        <v>390</v>
      </c>
      <c r="H179" s="33">
        <f t="shared" si="29"/>
        <v>143.19999999999999</v>
      </c>
      <c r="I179" s="15">
        <f t="shared" si="20"/>
        <v>36.717948717948715</v>
      </c>
    </row>
    <row r="180" spans="1:9" ht="25.5" x14ac:dyDescent="0.2">
      <c r="A180" s="30" t="s">
        <v>217</v>
      </c>
      <c r="B180" s="56" t="s">
        <v>246</v>
      </c>
      <c r="C180" s="29" t="s">
        <v>59</v>
      </c>
      <c r="D180" s="29" t="s">
        <v>12</v>
      </c>
      <c r="E180" s="29" t="s">
        <v>181</v>
      </c>
      <c r="F180" s="29" t="s">
        <v>1</v>
      </c>
      <c r="G180" s="31">
        <f t="shared" si="29"/>
        <v>390</v>
      </c>
      <c r="H180" s="31">
        <f t="shared" si="29"/>
        <v>143.19999999999999</v>
      </c>
      <c r="I180" s="15">
        <f t="shared" si="20"/>
        <v>36.717948717948715</v>
      </c>
    </row>
    <row r="181" spans="1:9" ht="25.5" x14ac:dyDescent="0.2">
      <c r="A181" s="30" t="s">
        <v>218</v>
      </c>
      <c r="B181" s="56" t="s">
        <v>246</v>
      </c>
      <c r="C181" s="29" t="s">
        <v>59</v>
      </c>
      <c r="D181" s="29" t="s">
        <v>12</v>
      </c>
      <c r="E181" s="29" t="s">
        <v>182</v>
      </c>
      <c r="F181" s="29" t="s">
        <v>1</v>
      </c>
      <c r="G181" s="31">
        <f t="shared" si="29"/>
        <v>390</v>
      </c>
      <c r="H181" s="31">
        <f t="shared" si="29"/>
        <v>143.19999999999999</v>
      </c>
      <c r="I181" s="15">
        <f t="shared" si="20"/>
        <v>36.717948717948715</v>
      </c>
    </row>
    <row r="182" spans="1:9" ht="25.5" x14ac:dyDescent="0.2">
      <c r="A182" s="30" t="s">
        <v>64</v>
      </c>
      <c r="B182" s="56" t="s">
        <v>246</v>
      </c>
      <c r="C182" s="29" t="s">
        <v>59</v>
      </c>
      <c r="D182" s="29" t="s">
        <v>12</v>
      </c>
      <c r="E182" s="29" t="s">
        <v>183</v>
      </c>
      <c r="F182" s="29" t="s">
        <v>1</v>
      </c>
      <c r="G182" s="31">
        <f t="shared" si="29"/>
        <v>390</v>
      </c>
      <c r="H182" s="31">
        <f t="shared" si="29"/>
        <v>143.19999999999999</v>
      </c>
      <c r="I182" s="15">
        <f t="shared" si="20"/>
        <v>36.717948717948715</v>
      </c>
    </row>
    <row r="183" spans="1:9" ht="25.5" x14ac:dyDescent="0.2">
      <c r="A183" s="30" t="s">
        <v>60</v>
      </c>
      <c r="B183" s="56" t="s">
        <v>246</v>
      </c>
      <c r="C183" s="29" t="s">
        <v>59</v>
      </c>
      <c r="D183" s="29" t="s">
        <v>12</v>
      </c>
      <c r="E183" s="29" t="s">
        <v>183</v>
      </c>
      <c r="F183" s="29" t="s">
        <v>1</v>
      </c>
      <c r="G183" s="31">
        <f t="shared" si="29"/>
        <v>390</v>
      </c>
      <c r="H183" s="31">
        <f t="shared" si="29"/>
        <v>143.19999999999999</v>
      </c>
      <c r="I183" s="15">
        <f t="shared" si="20"/>
        <v>36.717948717948715</v>
      </c>
    </row>
    <row r="184" spans="1:9" ht="25.5" x14ac:dyDescent="0.2">
      <c r="A184" s="30" t="s">
        <v>61</v>
      </c>
      <c r="B184" s="56" t="s">
        <v>246</v>
      </c>
      <c r="C184" s="29" t="s">
        <v>59</v>
      </c>
      <c r="D184" s="29" t="s">
        <v>12</v>
      </c>
      <c r="E184" s="29" t="s">
        <v>183</v>
      </c>
      <c r="F184" s="29" t="s">
        <v>63</v>
      </c>
      <c r="G184" s="31">
        <f t="shared" si="29"/>
        <v>390</v>
      </c>
      <c r="H184" s="31">
        <f t="shared" si="29"/>
        <v>143.19999999999999</v>
      </c>
      <c r="I184" s="15">
        <f t="shared" si="20"/>
        <v>36.717948717948715</v>
      </c>
    </row>
    <row r="185" spans="1:9" ht="25.5" x14ac:dyDescent="0.2">
      <c r="A185" s="30" t="s">
        <v>192</v>
      </c>
      <c r="B185" s="56" t="s">
        <v>246</v>
      </c>
      <c r="C185" s="29" t="s">
        <v>59</v>
      </c>
      <c r="D185" s="29" t="s">
        <v>12</v>
      </c>
      <c r="E185" s="29" t="s">
        <v>183</v>
      </c>
      <c r="F185" s="29" t="s">
        <v>62</v>
      </c>
      <c r="G185" s="32">
        <v>390</v>
      </c>
      <c r="H185" s="32">
        <v>143.19999999999999</v>
      </c>
      <c r="I185" s="15">
        <f t="shared" si="20"/>
        <v>36.717948717948715</v>
      </c>
    </row>
    <row r="186" spans="1:9" x14ac:dyDescent="0.2">
      <c r="A186" s="34" t="s">
        <v>191</v>
      </c>
      <c r="B186" s="54" t="s">
        <v>246</v>
      </c>
      <c r="C186" s="35" t="s">
        <v>59</v>
      </c>
      <c r="D186" s="35" t="s">
        <v>14</v>
      </c>
      <c r="E186" s="35" t="s">
        <v>193</v>
      </c>
      <c r="F186" s="35" t="s">
        <v>1</v>
      </c>
      <c r="G186" s="33">
        <f>SUM(G187)</f>
        <v>57</v>
      </c>
      <c r="H186" s="33">
        <f t="shared" ref="H186:H189" si="30">SUM(H187)</f>
        <v>9.6999999999999993</v>
      </c>
      <c r="I186" s="15">
        <f t="shared" si="20"/>
        <v>17.01754385964912</v>
      </c>
    </row>
    <row r="187" spans="1:9" ht="38.25" x14ac:dyDescent="0.2">
      <c r="A187" s="30" t="s">
        <v>219</v>
      </c>
      <c r="B187" s="56" t="s">
        <v>246</v>
      </c>
      <c r="C187" s="29" t="s">
        <v>59</v>
      </c>
      <c r="D187" s="29" t="s">
        <v>14</v>
      </c>
      <c r="E187" s="19" t="s">
        <v>132</v>
      </c>
      <c r="F187" s="29" t="s">
        <v>1</v>
      </c>
      <c r="G187" s="31">
        <f>SUM(G188)</f>
        <v>57</v>
      </c>
      <c r="H187" s="31">
        <f t="shared" si="30"/>
        <v>9.6999999999999993</v>
      </c>
      <c r="I187" s="15">
        <f t="shared" si="20"/>
        <v>17.01754385964912</v>
      </c>
    </row>
    <row r="188" spans="1:9" ht="38.25" x14ac:dyDescent="0.2">
      <c r="A188" s="30" t="s">
        <v>112</v>
      </c>
      <c r="B188" s="56" t="s">
        <v>246</v>
      </c>
      <c r="C188" s="29" t="s">
        <v>59</v>
      </c>
      <c r="D188" s="29" t="s">
        <v>14</v>
      </c>
      <c r="E188" s="19" t="s">
        <v>132</v>
      </c>
      <c r="F188" s="29" t="s">
        <v>113</v>
      </c>
      <c r="G188" s="31">
        <f>SUM(G189)</f>
        <v>57</v>
      </c>
      <c r="H188" s="31">
        <f t="shared" si="30"/>
        <v>9.6999999999999993</v>
      </c>
      <c r="I188" s="15">
        <f t="shared" si="20"/>
        <v>17.01754385964912</v>
      </c>
    </row>
    <row r="189" spans="1:9" x14ac:dyDescent="0.2">
      <c r="A189" s="30" t="s">
        <v>45</v>
      </c>
      <c r="B189" s="56" t="s">
        <v>246</v>
      </c>
      <c r="C189" s="29" t="s">
        <v>59</v>
      </c>
      <c r="D189" s="29" t="s">
        <v>14</v>
      </c>
      <c r="E189" s="19" t="s">
        <v>132</v>
      </c>
      <c r="F189" s="29" t="s">
        <v>44</v>
      </c>
      <c r="G189" s="31">
        <f>SUM(G190)</f>
        <v>57</v>
      </c>
      <c r="H189" s="31">
        <f t="shared" si="30"/>
        <v>9.6999999999999993</v>
      </c>
      <c r="I189" s="15">
        <f t="shared" si="20"/>
        <v>17.01754385964912</v>
      </c>
    </row>
    <row r="190" spans="1:9" ht="25.5" x14ac:dyDescent="0.2">
      <c r="A190" s="30" t="s">
        <v>114</v>
      </c>
      <c r="B190" s="56" t="s">
        <v>246</v>
      </c>
      <c r="C190" s="29" t="s">
        <v>59</v>
      </c>
      <c r="D190" s="29" t="s">
        <v>14</v>
      </c>
      <c r="E190" s="19" t="s">
        <v>132</v>
      </c>
      <c r="F190" s="29" t="s">
        <v>115</v>
      </c>
      <c r="G190" s="32">
        <v>57</v>
      </c>
      <c r="H190" s="32">
        <v>9.6999999999999993</v>
      </c>
      <c r="I190" s="15">
        <f t="shared" si="20"/>
        <v>17.01754385964912</v>
      </c>
    </row>
    <row r="191" spans="1:9" ht="51" x14ac:dyDescent="0.2">
      <c r="A191" s="34" t="s">
        <v>224</v>
      </c>
      <c r="B191" s="54" t="s">
        <v>246</v>
      </c>
      <c r="C191" s="35" t="s">
        <v>225</v>
      </c>
      <c r="D191" s="35" t="s">
        <v>28</v>
      </c>
      <c r="E191" s="40" t="s">
        <v>228</v>
      </c>
      <c r="F191" s="35" t="s">
        <v>1</v>
      </c>
      <c r="G191" s="33">
        <f>SUM(G192)</f>
        <v>1</v>
      </c>
      <c r="H191" s="33">
        <f t="shared" ref="H191:H193" si="31">SUM(H192)</f>
        <v>0</v>
      </c>
      <c r="I191" s="15">
        <f t="shared" si="20"/>
        <v>0</v>
      </c>
    </row>
    <row r="192" spans="1:9" ht="25.5" x14ac:dyDescent="0.2">
      <c r="A192" s="30" t="s">
        <v>226</v>
      </c>
      <c r="B192" s="56" t="s">
        <v>246</v>
      </c>
      <c r="C192" s="29" t="s">
        <v>225</v>
      </c>
      <c r="D192" s="29" t="s">
        <v>14</v>
      </c>
      <c r="E192" s="19" t="s">
        <v>228</v>
      </c>
      <c r="F192" s="29" t="s">
        <v>1</v>
      </c>
      <c r="G192" s="31">
        <f>SUM(G193)</f>
        <v>1</v>
      </c>
      <c r="H192" s="31">
        <f t="shared" si="31"/>
        <v>0</v>
      </c>
      <c r="I192" s="15">
        <f t="shared" si="20"/>
        <v>0</v>
      </c>
    </row>
    <row r="193" spans="1:9" x14ac:dyDescent="0.2">
      <c r="A193" s="30" t="s">
        <v>230</v>
      </c>
      <c r="B193" s="56" t="s">
        <v>246</v>
      </c>
      <c r="C193" s="29" t="s">
        <v>225</v>
      </c>
      <c r="D193" s="29" t="s">
        <v>14</v>
      </c>
      <c r="E193" s="19" t="s">
        <v>228</v>
      </c>
      <c r="F193" s="29" t="s">
        <v>231</v>
      </c>
      <c r="G193" s="31">
        <f>SUM(G194)</f>
        <v>1</v>
      </c>
      <c r="H193" s="31">
        <f t="shared" si="31"/>
        <v>0</v>
      </c>
      <c r="I193" s="15">
        <f t="shared" si="20"/>
        <v>0</v>
      </c>
    </row>
    <row r="194" spans="1:9" x14ac:dyDescent="0.2">
      <c r="A194" s="30" t="s">
        <v>229</v>
      </c>
      <c r="B194" s="56" t="s">
        <v>246</v>
      </c>
      <c r="C194" s="29" t="s">
        <v>225</v>
      </c>
      <c r="D194" s="29" t="s">
        <v>14</v>
      </c>
      <c r="E194" s="19" t="s">
        <v>228</v>
      </c>
      <c r="F194" s="29" t="s">
        <v>227</v>
      </c>
      <c r="G194" s="32">
        <v>1</v>
      </c>
      <c r="H194" s="32">
        <v>0</v>
      </c>
      <c r="I194" s="15">
        <f t="shared" si="20"/>
        <v>0</v>
      </c>
    </row>
    <row r="196" spans="1:9" x14ac:dyDescent="0.2">
      <c r="A196" s="2" t="s">
        <v>123</v>
      </c>
      <c r="B196" s="55"/>
      <c r="C196" s="2"/>
      <c r="D196" s="1"/>
      <c r="E196" s="1"/>
      <c r="F196" s="2"/>
      <c r="G196" s="2"/>
      <c r="H196" s="2" t="s">
        <v>53</v>
      </c>
      <c r="I196" s="2"/>
    </row>
  </sheetData>
  <mergeCells count="17">
    <mergeCell ref="B10:B12"/>
    <mergeCell ref="A10:A12"/>
    <mergeCell ref="A8:I8"/>
    <mergeCell ref="A9:F9"/>
    <mergeCell ref="C10:C12"/>
    <mergeCell ref="D10:D12"/>
    <mergeCell ref="E10:E12"/>
    <mergeCell ref="F10:F12"/>
    <mergeCell ref="G10:G12"/>
    <mergeCell ref="H10:H12"/>
    <mergeCell ref="I10:I12"/>
    <mergeCell ref="A1:I1"/>
    <mergeCell ref="A2:I2"/>
    <mergeCell ref="A3:I3"/>
    <mergeCell ref="A4:I4"/>
    <mergeCell ref="A7:I7"/>
    <mergeCell ref="A6:J6"/>
  </mergeCells>
  <pageMargins left="0.7" right="0.7" top="0.75" bottom="0.75" header="0.3" footer="0.3"/>
  <pageSetup paperSize="9" scale="81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 2024</vt:lpstr>
      <vt:lpstr>вед 2024</vt:lpstr>
      <vt:lpstr>'вед 2024'!Область_печати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2024-07-31T08:31:56Z</cp:lastPrinted>
  <dcterms:created xsi:type="dcterms:W3CDTF">2007-11-15T15:56:07Z</dcterms:created>
  <dcterms:modified xsi:type="dcterms:W3CDTF">2024-07-31T08:31:59Z</dcterms:modified>
</cp:coreProperties>
</file>